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frk.sharepoint.com/sites/anskaffelse-fk/Delte dokumenter/Anbud/Arbeidstøy og fottøy uten vern 2026_16000/0 Arbeidsdokumenter/Vedlegg/"/>
    </mc:Choice>
  </mc:AlternateContent>
  <xr:revisionPtr revIDLastSave="206" documentId="8_{0AC927E7-A7A6-478E-ADBA-BEC07D16A8A5}" xr6:coauthVersionLast="47" xr6:coauthVersionMax="47" xr10:uidLastSave="{2DEAAB46-CDBE-41FE-B014-411B07627FA4}"/>
  <bookViews>
    <workbookView xWindow="-108" yWindow="-108" windowWidth="23256" windowHeight="12456" tabRatio="677" xr2:uid="{00000000-000D-0000-FFFF-FFFF00000000}"/>
  </bookViews>
  <sheets>
    <sheet name="Veiledning prisskjema" sheetId="14" r:id="rId1"/>
    <sheet name="1 Arbeidstøy" sheetId="10" r:id="rId2"/>
    <sheet name="2 Fottøy" sheetId="16" r:id="rId3"/>
    <sheet name="3 Sortimentsrabatt" sheetId="17" r:id="rId4"/>
    <sheet name="TOTALPRISER" sheetId="8"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7" l="1"/>
  <c r="F9" i="8"/>
  <c r="U59" i="10"/>
  <c r="U71" i="10"/>
  <c r="U72" i="10"/>
  <c r="U70" i="10"/>
  <c r="F21" i="17"/>
  <c r="F22" i="17" l="1"/>
  <c r="U9" i="16" l="1"/>
  <c r="U10" i="16"/>
  <c r="U11" i="16"/>
  <c r="U12" i="16"/>
  <c r="U13" i="16"/>
  <c r="U14" i="16"/>
  <c r="U15" i="16"/>
  <c r="U16" i="16"/>
  <c r="U17" i="16"/>
  <c r="U18" i="16"/>
  <c r="U19" i="16"/>
  <c r="U8" i="16"/>
  <c r="U9" i="10"/>
  <c r="U10" i="10"/>
  <c r="U11" i="10"/>
  <c r="U12" i="10"/>
  <c r="U13" i="10"/>
  <c r="U14" i="10"/>
  <c r="U15" i="10"/>
  <c r="U16" i="10"/>
  <c r="U17" i="10"/>
  <c r="U18" i="10"/>
  <c r="U19" i="10"/>
  <c r="U20" i="10"/>
  <c r="U21" i="10"/>
  <c r="U22" i="10"/>
  <c r="U23" i="10"/>
  <c r="U24" i="10"/>
  <c r="U25" i="10"/>
  <c r="U26" i="10"/>
  <c r="U27" i="10"/>
  <c r="U28" i="10"/>
  <c r="U29" i="10"/>
  <c r="U30" i="10"/>
  <c r="U31" i="10"/>
  <c r="U32" i="10"/>
  <c r="U33" i="10"/>
  <c r="U34" i="10"/>
  <c r="U35" i="10"/>
  <c r="U60" i="10"/>
  <c r="U36" i="10"/>
  <c r="U37" i="10"/>
  <c r="U38" i="10"/>
  <c r="U39" i="10"/>
  <c r="U63" i="10"/>
  <c r="U61" i="10"/>
  <c r="U62" i="10"/>
  <c r="U64" i="10"/>
  <c r="U65" i="10"/>
  <c r="U40" i="10"/>
  <c r="U66" i="10"/>
  <c r="U67" i="10"/>
  <c r="U68" i="10"/>
  <c r="U69" i="10"/>
  <c r="U41" i="10"/>
  <c r="U42" i="10"/>
  <c r="U43" i="10"/>
  <c r="U44" i="10"/>
  <c r="U45" i="10"/>
  <c r="U46" i="10"/>
  <c r="U47" i="10"/>
  <c r="U48" i="10"/>
  <c r="U49" i="10"/>
  <c r="U50" i="10"/>
  <c r="U51" i="10"/>
  <c r="U52" i="10"/>
  <c r="U53" i="10"/>
  <c r="U54" i="10"/>
  <c r="U55" i="10"/>
  <c r="U56" i="10"/>
  <c r="U8" i="10"/>
  <c r="F9" i="17" l="1"/>
  <c r="F7" i="17" l="1"/>
  <c r="F10" i="17" l="1"/>
  <c r="F8" i="8" s="1"/>
  <c r="U73" i="10" l="1"/>
  <c r="F6" i="8" s="1"/>
  <c r="U20" i="16"/>
  <c r="F7" i="8" l="1"/>
  <c r="F10" i="8" l="1"/>
</calcChain>
</file>

<file path=xl/sharedStrings.xml><?xml version="1.0" encoding="utf-8"?>
<sst xmlns="http://schemas.openxmlformats.org/spreadsheetml/2006/main" count="870" uniqueCount="245">
  <si>
    <t>LEVERANDØRNAVN:</t>
  </si>
  <si>
    <r>
      <t xml:space="preserve">Disse feltene </t>
    </r>
    <r>
      <rPr>
        <b/>
        <u/>
        <sz val="18"/>
        <color theme="4" tint="-0.249977111117893"/>
        <rFont val="Arial"/>
        <family val="2"/>
      </rPr>
      <t>SKAL</t>
    </r>
    <r>
      <rPr>
        <b/>
        <sz val="18"/>
        <color theme="4" tint="-0.249977111117893"/>
        <rFont val="Arial"/>
        <family val="2"/>
      </rPr>
      <t xml:space="preserve"> fylles ut av leverandør. Alle priser skal være eks. mva.</t>
    </r>
  </si>
  <si>
    <t>Post-nr</t>
  </si>
  <si>
    <t xml:space="preserve">Beskrivelse/produktspesifikasjon </t>
  </si>
  <si>
    <t>Enhet</t>
  </si>
  <si>
    <t>Farger</t>
  </si>
  <si>
    <t>Artikkelnummer</t>
  </si>
  <si>
    <t>Artikkelnavn</t>
  </si>
  <si>
    <t>Artikkelbeskrivelse/produktspesifikasjon</t>
  </si>
  <si>
    <t>Henvisning eller link til bilde av produktet</t>
  </si>
  <si>
    <t>Tilbudspris pr. enhet ekskl. mva</t>
  </si>
  <si>
    <t>Total tilbudspris pr. år ekskl. mva.</t>
  </si>
  <si>
    <t>STK</t>
  </si>
  <si>
    <t>mørk farge</t>
  </si>
  <si>
    <t>TOTALSUM arkfane 1</t>
  </si>
  <si>
    <t>Nøytral farge</t>
  </si>
  <si>
    <t>hvit</t>
  </si>
  <si>
    <t xml:space="preserve">NB! Denne fanen skal ikke røres av leverandøren. Alt fyller seg ut automatisk  ved hjelp </t>
  </si>
  <si>
    <t>av formler i regnearket.</t>
  </si>
  <si>
    <t>TOTALPRIS</t>
  </si>
  <si>
    <t>Totalsum overført fra arkfane 1 (arbeidstøy)</t>
  </si>
  <si>
    <t>Estimert antall / behov pr år (grunnlag for evaluering)</t>
  </si>
  <si>
    <t>stk</t>
  </si>
  <si>
    <t>Mørk farge</t>
  </si>
  <si>
    <t>par</t>
  </si>
  <si>
    <t>Veiledning til prisskjema</t>
  </si>
  <si>
    <t xml:space="preserve">Postnummer i kolonne A er kun referansenummer og skal benyttes ved henvisning til aktuell varelinje i tilbudet.
</t>
  </si>
  <si>
    <t>Det er viktig at dokumentasjonen i tilbudet merkes med riktig postnummer.</t>
  </si>
  <si>
    <t>VEDLEGG 2 - PRISSKJEMA</t>
  </si>
  <si>
    <t>Antall stk. eller par pr. salgsenhet</t>
  </si>
  <si>
    <t>260g/m2</t>
  </si>
  <si>
    <t>EN 343</t>
  </si>
  <si>
    <t>EN ISO 20347,CI, SRC</t>
  </si>
  <si>
    <t xml:space="preserve">EN ISO 20347 </t>
  </si>
  <si>
    <t>Modell</t>
  </si>
  <si>
    <t>Dame- og unisex</t>
  </si>
  <si>
    <t>Unisex</t>
  </si>
  <si>
    <t>Dame</t>
  </si>
  <si>
    <t>Dame og unisex</t>
  </si>
  <si>
    <t>2</t>
  </si>
  <si>
    <t>4</t>
  </si>
  <si>
    <t>EN 342</t>
  </si>
  <si>
    <t>1</t>
  </si>
  <si>
    <t>8</t>
  </si>
  <si>
    <t>7</t>
  </si>
  <si>
    <t>Arkfane 1 - arbeidstøy til skole, barnehage, tekniske anleggsyrker, tjenester til funksjonshemmede o.l.</t>
  </si>
  <si>
    <t>Dame- og unisex modell</t>
  </si>
  <si>
    <t>20</t>
  </si>
  <si>
    <t>16</t>
  </si>
  <si>
    <t>6</t>
  </si>
  <si>
    <t>XXX</t>
  </si>
  <si>
    <t>Den siste fanen inneholder automatiske beregninger for totalsum (skal ikke redigeres).</t>
  </si>
  <si>
    <r>
      <t xml:space="preserve">Alle varelinjer </t>
    </r>
    <r>
      <rPr>
        <u/>
        <sz val="11"/>
        <color theme="1"/>
        <rFont val="Arial"/>
        <family val="2"/>
      </rPr>
      <t>skal</t>
    </r>
    <r>
      <rPr>
        <sz val="11"/>
        <color theme="1"/>
        <rFont val="Arial"/>
        <family val="2"/>
      </rPr>
      <t xml:space="preserve"> besvares. Alle opplysninger som blir gitt i prisskjema vil være en del av avtalen.</t>
    </r>
  </si>
  <si>
    <t>Det er dette prisskjemaet som legges til grunn ved evaluering av tildelingskriteriet pris.</t>
  </si>
  <si>
    <t>Eks</t>
  </si>
  <si>
    <t>60°C</t>
  </si>
  <si>
    <t>www.leverandor.no/anna    www.leverandør.no/ole</t>
  </si>
  <si>
    <t>Svanemerket lisensnr: XXXX XXXX</t>
  </si>
  <si>
    <t>Rød og gul fluoriserende</t>
  </si>
  <si>
    <t>XXX / XXX</t>
  </si>
  <si>
    <t>Totalsum overført fra arkfane 3 (fottøy)</t>
  </si>
  <si>
    <t>TOTALSUM arkfane 3</t>
  </si>
  <si>
    <t>Joggesko</t>
  </si>
  <si>
    <t>Artrixa sko / Artrix sko</t>
  </si>
  <si>
    <t>www.leverandor.no/artrixa    www.leverandør.no/artrix</t>
  </si>
  <si>
    <t>Artrixa sko, dame.  Artrix sko, unisex: semsket skinn med såle av naturgummi. Normal passform, lukking med lisser, tekstilfôr. Dame: Hvit med lilla detaljer, Unisex: Hvit med sorte detaljer</t>
  </si>
  <si>
    <t>A</t>
  </si>
  <si>
    <t>B</t>
  </si>
  <si>
    <t>Sko uten vern</t>
  </si>
  <si>
    <t>Estimert kostnad/ behov pr år (grunnlag for evaluering)</t>
  </si>
  <si>
    <t>Sortiments-/ gruppe rabatt</t>
  </si>
  <si>
    <t>Totalsum overført fra arkfane 5 (sortimentsrabatt)</t>
  </si>
  <si>
    <t>farger til ulike funksjoner.</t>
  </si>
  <si>
    <t xml:space="preserve">Der farger er spesifisert, skal produktet kunne tilbys i minimum oppgitte farger. Dette fordi ulike virksomheter bruker spesifikke </t>
  </si>
  <si>
    <t>EN 347</t>
  </si>
  <si>
    <t>EN ISO 20345. Kategori: S5</t>
  </si>
  <si>
    <t>Ass farger, minimum mørk blå og svart</t>
  </si>
  <si>
    <t xml:space="preserve">Unisex </t>
  </si>
  <si>
    <t>80</t>
  </si>
  <si>
    <r>
      <rPr>
        <b/>
        <sz val="10"/>
        <rFont val="Arial"/>
        <family val="2"/>
      </rPr>
      <t>Super-/teknisk undertøy - topp</t>
    </r>
    <r>
      <rPr>
        <sz val="10"/>
        <rFont val="Arial"/>
        <family val="2"/>
      </rPr>
      <t xml:space="preserve"> med lange ermer. Lett isolerende, ventilerende og fukttransporterende.</t>
    </r>
  </si>
  <si>
    <r>
      <rPr>
        <b/>
        <sz val="10"/>
        <rFont val="Arial"/>
        <family val="2"/>
      </rPr>
      <t>Super-/teknisk undertøy - bukse</t>
    </r>
    <r>
      <rPr>
        <sz val="10"/>
        <rFont val="Arial"/>
        <family val="2"/>
      </rPr>
      <t>. Lett isolerende, ventilerende og fukttransporterende.</t>
    </r>
  </si>
  <si>
    <r>
      <rPr>
        <b/>
        <sz val="10"/>
        <rFont val="Arial"/>
        <family val="2"/>
      </rPr>
      <t xml:space="preserve">Sportstøy, bukse </t>
    </r>
    <r>
      <rPr>
        <sz val="10"/>
        <rFont val="Arial"/>
        <family val="2"/>
      </rPr>
      <t xml:space="preserve">i teknisk stoff med stikklommer og justering i bein. Gode hurtigtørkende og ventilerende egenskaper. Gjerne noe strech. </t>
    </r>
  </si>
  <si>
    <r>
      <rPr>
        <b/>
        <sz val="10"/>
        <rFont val="Arial"/>
        <family val="2"/>
      </rPr>
      <t>Sportstøy, teknisk jakke/mellomlagsjakke uten hette</t>
    </r>
    <r>
      <rPr>
        <sz val="10"/>
        <rFont val="Arial"/>
        <family val="2"/>
      </rPr>
      <t>. Lukking m/glidelås og stikklommer m/glidelås. Gode hurtigtørkende og ventilerende egenskaper. Gjerne noe strech.</t>
    </r>
  </si>
  <si>
    <r>
      <rPr>
        <b/>
        <sz val="10"/>
        <rFont val="Arial"/>
        <family val="2"/>
      </rPr>
      <t>Collegegenser med glidelås og høy krage</t>
    </r>
    <r>
      <rPr>
        <sz val="10"/>
        <rFont val="Arial"/>
        <family val="2"/>
      </rPr>
      <t>.  Ribbestrikket mansjett og hem/kant. Kvalitet: bomullsblanding</t>
    </r>
  </si>
  <si>
    <r>
      <rPr>
        <b/>
        <sz val="10"/>
        <rFont val="Arial"/>
        <family val="2"/>
      </rPr>
      <t>Collegejakke med hette m/snor</t>
    </r>
    <r>
      <rPr>
        <sz val="10"/>
        <rFont val="Arial"/>
        <family val="2"/>
      </rPr>
      <t xml:space="preserve">. Glidelås i front. Stoff med stretch. Kvalitet: bomullsblanding. </t>
    </r>
  </si>
  <si>
    <r>
      <rPr>
        <b/>
        <sz val="10"/>
        <rFont val="Arial"/>
        <family val="2"/>
      </rPr>
      <t>Cardigan/jakke med løsning for hodetelefoner</t>
    </r>
    <r>
      <rPr>
        <sz val="10"/>
        <rFont val="Arial"/>
        <family val="2"/>
      </rPr>
      <t xml:space="preserve">. 
Minimum 2 sidelommer. Kvalitet: Bomullsblanding. </t>
    </r>
  </si>
  <si>
    <r>
      <t>280 g/m</t>
    </r>
    <r>
      <rPr>
        <vertAlign val="superscript"/>
        <sz val="10"/>
        <rFont val="Arial"/>
        <family val="2"/>
      </rPr>
      <t>2</t>
    </r>
  </si>
  <si>
    <r>
      <rPr>
        <b/>
        <sz val="10"/>
        <rFont val="Arial"/>
        <family val="2"/>
      </rPr>
      <t>Sportstøy, singlet med rund hals</t>
    </r>
    <r>
      <rPr>
        <sz val="10"/>
        <rFont val="Arial"/>
        <family val="2"/>
      </rPr>
      <t>, i teknisk stoff. Gode hurtigtørkende og ventilerende egenskaper. Gjerne noe strech. Slitesterk, skal tåle vask flere ganger i uken.</t>
    </r>
  </si>
  <si>
    <r>
      <rPr>
        <b/>
        <sz val="10"/>
        <rFont val="Arial"/>
        <family val="2"/>
      </rPr>
      <t>Sportstøy, shorts</t>
    </r>
    <r>
      <rPr>
        <sz val="10"/>
        <rFont val="Arial"/>
        <family val="2"/>
      </rPr>
      <t xml:space="preserve"> i teknisk stoff. Gode hurtigtørkende og ventilerende egenskaper. Gjerne noe strech. Minimum 2 lommer. Slitesterk, skal tåle vask flere ganger i uken.</t>
    </r>
  </si>
  <si>
    <r>
      <rPr>
        <b/>
        <sz val="10"/>
        <rFont val="Arial"/>
        <family val="2"/>
      </rPr>
      <t>Høst-/vårjakke i softshell</t>
    </r>
    <r>
      <rPr>
        <sz val="10"/>
        <rFont val="Arial"/>
        <family val="2"/>
      </rPr>
      <t>.  Ventilerende, vind- og vannavvisende.  Diverse lommer og hette, med reflekser for ekstra synlighet. 2-veis glidelås i front.</t>
    </r>
  </si>
  <si>
    <r>
      <rPr>
        <b/>
        <sz val="10"/>
        <rFont val="Arial"/>
        <family val="2"/>
      </rPr>
      <t>Vinterjakke (pilot), fòr av vattering eller kunstpels. Høy krage.</t>
    </r>
    <r>
      <rPr>
        <sz val="10"/>
        <rFont val="Arial"/>
        <family val="2"/>
      </rPr>
      <t xml:space="preserve"> Diverse lommer med lukning,  inkludert lommer til mobil, penn og ID-kort, samt lomme på ermet med glidelås. Ribbestrikk på mansjett og hem/kant. Kvalitet: polyester/bomull. </t>
    </r>
  </si>
  <si>
    <r>
      <rPr>
        <b/>
        <sz val="10"/>
        <rFont val="Arial"/>
        <family val="2"/>
      </rPr>
      <t>Turbukse</t>
    </r>
    <r>
      <rPr>
        <sz val="10"/>
        <rFont val="Arial"/>
        <family val="2"/>
      </rPr>
      <t xml:space="preserve"> i slitesterkt stoff, med mye stretch. Ventilerende stoff, ikke vanntett.</t>
    </r>
  </si>
  <si>
    <r>
      <t>Penskjorte.</t>
    </r>
    <r>
      <rPr>
        <sz val="10"/>
        <rFont val="Arial"/>
        <family val="2"/>
      </rPr>
      <t xml:space="preserve"> Komfortabel og strykelett.</t>
    </r>
  </si>
  <si>
    <r>
      <rPr>
        <b/>
        <sz val="10"/>
        <rFont val="Arial"/>
        <family val="2"/>
      </rPr>
      <t>Caps</t>
    </r>
    <r>
      <rPr>
        <sz val="10"/>
        <rFont val="Arial"/>
        <family val="2"/>
      </rPr>
      <t>. Elastisk og justerbar passform (egnet for profilering)</t>
    </r>
  </si>
  <si>
    <t>Hvit og svart</t>
  </si>
  <si>
    <t>Minimum svart</t>
  </si>
  <si>
    <t>Mørke farger, minimum svart</t>
  </si>
  <si>
    <r>
      <rPr>
        <b/>
        <sz val="10"/>
        <rFont val="Arial"/>
        <family val="2"/>
      </rPr>
      <t>Lett joggesko til innebruk</t>
    </r>
    <r>
      <rPr>
        <sz val="10"/>
        <rFont val="Arial"/>
        <family val="2"/>
      </rPr>
      <t>, som ikke setter merker i gulvet. Yttersåle med godt grep. Overdel i pustende materiale,</t>
    </r>
  </si>
  <si>
    <r>
      <rPr>
        <b/>
        <sz val="10"/>
        <rFont val="Arial"/>
        <family val="2"/>
      </rPr>
      <t>Lett joggesko til utebruk</t>
    </r>
    <r>
      <rPr>
        <sz val="10"/>
        <rFont val="Arial"/>
        <family val="2"/>
      </rPr>
      <t xml:space="preserve">. Yttersåle med godt grep. Overdel i pustende materiale. </t>
    </r>
  </si>
  <si>
    <r>
      <rPr>
        <b/>
        <sz val="10"/>
        <color rgb="FF000000"/>
        <rFont val="Arial"/>
        <family val="2"/>
      </rPr>
      <t>Sandal.</t>
    </r>
    <r>
      <rPr>
        <sz val="10"/>
        <color indexed="8"/>
        <rFont val="Arial"/>
        <family val="2"/>
      </rPr>
      <t xml:space="preserve"> Ergonomisk. Såle med god gripeevne. Justerbar hælkappe, innsteg og forfot. Justerbare spenner eller festeordninger foretrukket, da borrelås har for kort varighet. Støtdempende såle. </t>
    </r>
  </si>
  <si>
    <t>Svart</t>
  </si>
  <si>
    <t>Mørk farge, f.eks. svart eller grå</t>
  </si>
  <si>
    <t>Mørk farge, f.eks. svart eller brun</t>
  </si>
  <si>
    <t>svart og hvit</t>
  </si>
  <si>
    <r>
      <rPr>
        <b/>
        <sz val="10"/>
        <color rgb="FF000000"/>
        <rFont val="Arial"/>
        <family val="2"/>
      </rPr>
      <t>Yrkessko til utebruk</t>
    </r>
    <r>
      <rPr>
        <sz val="10"/>
        <color indexed="8"/>
        <rFont val="Arial"/>
        <family val="2"/>
      </rPr>
      <t>. Yttersåle med godt grep. Forsterkning i hæl- og tåparti. Overdel i pustende materiale, samt Gore-Tex membran eller tilsvarende. Støtdempende såle.</t>
    </r>
  </si>
  <si>
    <r>
      <rPr>
        <b/>
        <sz val="10"/>
        <rFont val="Arial"/>
        <family val="2"/>
      </rPr>
      <t>Fjellstøvler/turstøvler med snøring</t>
    </r>
    <r>
      <rPr>
        <sz val="10"/>
        <rFont val="Arial"/>
        <family val="2"/>
      </rPr>
      <t xml:space="preserve">. Med Gore-Tex membran eller tilsvarende. </t>
    </r>
  </si>
  <si>
    <r>
      <rPr>
        <b/>
        <sz val="10"/>
        <color rgb="FF000000"/>
        <rFont val="Arial"/>
        <family val="2"/>
      </rPr>
      <t>Vinterstøvel/thermostøvel m/uttagbar ullsokk</t>
    </r>
    <r>
      <rPr>
        <sz val="10"/>
        <color indexed="8"/>
        <rFont val="Arial"/>
        <family val="2"/>
      </rPr>
      <t xml:space="preserve">. Kallosjering i gummi. </t>
    </r>
  </si>
  <si>
    <r>
      <rPr>
        <b/>
        <sz val="10"/>
        <rFont val="Arial"/>
        <family val="2"/>
      </rPr>
      <t>Vinterstøvel</t>
    </r>
    <r>
      <rPr>
        <sz val="10"/>
        <rFont val="Arial"/>
        <family val="2"/>
      </rPr>
      <t>, lett vekt og godt isolert. Skal isolere minst ned til -30 grader.</t>
    </r>
  </si>
  <si>
    <r>
      <rPr>
        <b/>
        <sz val="10"/>
        <color rgb="FF000000"/>
        <rFont val="Arial"/>
        <family val="2"/>
      </rPr>
      <t>Gummistøvel halvhøy</t>
    </r>
    <r>
      <rPr>
        <sz val="10"/>
        <color indexed="8"/>
        <rFont val="Arial"/>
        <family val="2"/>
      </rPr>
      <t xml:space="preserve"> m/definert hæl og gelenkstøtte. Yttersåle med godt grep.</t>
    </r>
  </si>
  <si>
    <r>
      <rPr>
        <b/>
        <sz val="10"/>
        <rFont val="Arial"/>
        <family val="2"/>
      </rPr>
      <t>PU støvel uten vern for bruk i næringsmiddelindustr</t>
    </r>
    <r>
      <rPr>
        <sz val="10"/>
        <rFont val="Arial"/>
        <family val="2"/>
      </rPr>
      <t>i. Lett på foten. Kjølig om sommeren, og varm i kalde perioder (isolerende ned til -20 grader). Sklisikre. Resistent mot mineraler, animalske og vegetabilske oljer, desinfeksjonsmidler, gjødsel, løsemidler og ulike kjemikalier.</t>
    </r>
  </si>
  <si>
    <r>
      <rPr>
        <b/>
        <sz val="10"/>
        <color indexed="8"/>
        <rFont val="Arial"/>
        <family val="2"/>
      </rPr>
      <t>Klogg uten vern.</t>
    </r>
    <r>
      <rPr>
        <sz val="10"/>
        <color indexed="8"/>
        <rFont val="Arial"/>
        <family val="2"/>
      </rPr>
      <t xml:space="preserve"> Overdel i PU belagt lær og slitesterk såle i PU.</t>
    </r>
  </si>
  <si>
    <r>
      <rPr>
        <b/>
        <sz val="10"/>
        <rFont val="Arial"/>
        <family val="2"/>
      </rPr>
      <t>Halvhøy vintersko/-tursko</t>
    </r>
    <r>
      <rPr>
        <sz val="10"/>
        <rFont val="Arial"/>
        <family val="2"/>
      </rPr>
      <t>. Isolert og vanntett. Lett vekt.</t>
    </r>
  </si>
  <si>
    <r>
      <rPr>
        <b/>
        <sz val="10"/>
        <rFont val="Arial"/>
        <family val="2"/>
      </rPr>
      <t>Høy vinterstøvel i PU</t>
    </r>
    <r>
      <rPr>
        <sz val="10"/>
        <rFont val="Arial"/>
        <family val="2"/>
      </rPr>
      <t>. Lett vekt</t>
    </r>
  </si>
  <si>
    <t>EN ISO 20471 kl. 2</t>
  </si>
  <si>
    <r>
      <rPr>
        <b/>
        <sz val="10"/>
        <rFont val="Arial"/>
        <family val="2"/>
      </rPr>
      <t>Servicebukse/arbeidsbukse</t>
    </r>
    <r>
      <rPr>
        <sz val="10"/>
        <rFont val="Arial"/>
        <family val="2"/>
      </rPr>
      <t xml:space="preserve">. Stretch. Smuss- og vannavvisende. Diverse funksjonelle lommer og kneputelommer forsterket med CORDURA. God funksjonalitet med elastisk stoff, bl.a ekstra stretch i skritt, bak på leggene og kneputelommene. Solide glidelåser/borrelåser og doble sømmer. </t>
    </r>
  </si>
  <si>
    <r>
      <rPr>
        <b/>
        <sz val="10"/>
        <rFont val="Arial"/>
        <family val="2"/>
      </rPr>
      <t>Sagvernbukse/motorsagbukse</t>
    </r>
    <r>
      <rPr>
        <sz val="10"/>
        <rFont val="Arial"/>
        <family val="2"/>
      </rPr>
      <t xml:space="preserve"> med snittbeskyttelse. 
Sagklasse 3</t>
    </r>
  </si>
  <si>
    <t>EN 381-5 kl. 3</t>
  </si>
  <si>
    <t>Ass. farger, minimum rød, hvit, svart, kornblå, marine</t>
  </si>
  <si>
    <t>Ensfarget, ass. farger, minimum kornblå, marine</t>
  </si>
  <si>
    <r>
      <t>160 g/m</t>
    </r>
    <r>
      <rPr>
        <vertAlign val="superscript"/>
        <sz val="10"/>
        <rFont val="Arial"/>
        <family val="2"/>
      </rPr>
      <t>2</t>
    </r>
  </si>
  <si>
    <r>
      <t>240 g/m</t>
    </r>
    <r>
      <rPr>
        <vertAlign val="superscript"/>
        <sz val="10"/>
        <rFont val="Arial"/>
        <family val="2"/>
      </rPr>
      <t>2</t>
    </r>
  </si>
  <si>
    <r>
      <t>200 g/m</t>
    </r>
    <r>
      <rPr>
        <vertAlign val="superscript"/>
        <sz val="10"/>
        <rFont val="Arial"/>
        <family val="2"/>
      </rPr>
      <t>2</t>
    </r>
  </si>
  <si>
    <t>EN ISO 21420
EN 388
EN 511</t>
  </si>
  <si>
    <r>
      <rPr>
        <b/>
        <sz val="10"/>
        <rFont val="Arial"/>
        <family val="2"/>
      </rPr>
      <t>Vinterhanske i geiteskinn.</t>
    </r>
    <r>
      <rPr>
        <sz val="10"/>
        <rFont val="Arial"/>
        <family val="2"/>
      </rPr>
      <t xml:space="preserve"> Vanntett- og pustende vinterhanske i smidig geiteskinn for optimal fingerfølsomhet. Forsterkede fingertupper. Fôret med Thinsulate™ eller tilsvarende. </t>
    </r>
  </si>
  <si>
    <r>
      <rPr>
        <b/>
        <sz val="10"/>
        <rFont val="Arial"/>
        <family val="2"/>
      </rPr>
      <t>Undertøybukse i ullblanding</t>
    </r>
    <r>
      <rPr>
        <sz val="10"/>
        <rFont val="Arial"/>
        <family val="2"/>
      </rPr>
      <t>. 
Kvalitet: Minimum 60% merinoull.</t>
    </r>
  </si>
  <si>
    <r>
      <rPr>
        <b/>
        <sz val="10"/>
        <rFont val="Arial"/>
        <family val="2"/>
      </rPr>
      <t>Sportstøy, t-skjorte med kort arm</t>
    </r>
    <r>
      <rPr>
        <sz val="10"/>
        <rFont val="Arial"/>
        <family val="2"/>
      </rPr>
      <t xml:space="preserve"> og rund hals, i teknisk stoff. Gode hurtigtørkende og ventilerende egenskaper. Gjerne noe strech. Slitesterk, skal tåle vask flere ganger i uken.</t>
    </r>
  </si>
  <si>
    <r>
      <rPr>
        <b/>
        <sz val="10"/>
        <rFont val="Arial"/>
        <family val="2"/>
      </rPr>
      <t>Sportstøy, pikèskjorte</t>
    </r>
    <r>
      <rPr>
        <sz val="10"/>
        <rFont val="Arial"/>
        <family val="2"/>
      </rPr>
      <t xml:space="preserve"> i teknisk stoff. 3 knapper i halsen. Gode hurtigtørkende og ventilerende egenskaper. Gjerne noe strech. Slitesterk, skal tåle vask flere ganger i uken.</t>
    </r>
  </si>
  <si>
    <r>
      <rPr>
        <b/>
        <sz val="10"/>
        <rFont val="Arial"/>
        <family val="2"/>
      </rPr>
      <t>T-skjorte med kort arm</t>
    </r>
    <r>
      <rPr>
        <sz val="10"/>
        <rFont val="Arial"/>
        <family val="2"/>
      </rPr>
      <t xml:space="preserve"> og rund hals. 
Kvalitet: 100% bomull. </t>
    </r>
  </si>
  <si>
    <r>
      <rPr>
        <b/>
        <sz val="10"/>
        <rFont val="Arial"/>
        <family val="2"/>
      </rPr>
      <t>T-skjorte med lang arm</t>
    </r>
    <r>
      <rPr>
        <sz val="10"/>
        <rFont val="Arial"/>
        <family val="2"/>
      </rPr>
      <t xml:space="preserve"> og rund hals. 
Kvalitet: 100% bomull. </t>
    </r>
  </si>
  <si>
    <r>
      <rPr>
        <b/>
        <sz val="10"/>
        <rFont val="Arial"/>
        <family val="2"/>
      </rPr>
      <t>Pikèskjorte</t>
    </r>
    <r>
      <rPr>
        <sz val="10"/>
        <rFont val="Arial"/>
        <family val="2"/>
      </rPr>
      <t xml:space="preserve">. Ribbestrikket krage og mansjett. Gjerne noe strech. Kvalitet: bomullsblanding. </t>
    </r>
  </si>
  <si>
    <r>
      <rPr>
        <b/>
        <sz val="10"/>
        <rFont val="Arial"/>
        <family val="2"/>
      </rPr>
      <t xml:space="preserve">Collegegenser </t>
    </r>
    <r>
      <rPr>
        <sz val="10"/>
        <rFont val="Arial"/>
        <family val="2"/>
      </rPr>
      <t xml:space="preserve">med rund hals. Ribbestrikket hals og mansjett. Kvalitet: bomullsblanding. </t>
    </r>
  </si>
  <si>
    <r>
      <rPr>
        <b/>
        <sz val="10"/>
        <rFont val="Arial"/>
        <family val="2"/>
      </rPr>
      <t>Collegegenser med hette m/snor</t>
    </r>
    <r>
      <rPr>
        <sz val="10"/>
        <rFont val="Arial"/>
        <family val="2"/>
      </rPr>
      <t>. 
Kvalitet: bomullsblanding.</t>
    </r>
  </si>
  <si>
    <r>
      <t>340 g/m</t>
    </r>
    <r>
      <rPr>
        <vertAlign val="superscript"/>
        <sz val="10"/>
        <rFont val="Arial"/>
        <family val="2"/>
      </rPr>
      <t>2</t>
    </r>
  </si>
  <si>
    <r>
      <t>170 g/m</t>
    </r>
    <r>
      <rPr>
        <vertAlign val="superscript"/>
        <sz val="10"/>
        <rFont val="Arial"/>
        <family val="2"/>
      </rPr>
      <t>2</t>
    </r>
  </si>
  <si>
    <r>
      <rPr>
        <b/>
        <sz val="10"/>
        <rFont val="Arial"/>
        <family val="2"/>
      </rPr>
      <t xml:space="preserve">Shorts håndverk. </t>
    </r>
    <r>
      <rPr>
        <sz val="10"/>
        <rFont val="Arial"/>
        <family val="2"/>
      </rPr>
      <t>God stretch. Diverse funksjonelle lommer. Solide glidelåser/borrelåser og doble sømmer.</t>
    </r>
  </si>
  <si>
    <r>
      <t>Vintervott/polvott hovedsakelig til bruk i Oppvekst.</t>
    </r>
    <r>
      <rPr>
        <sz val="10"/>
        <rFont val="Arial"/>
        <family val="2"/>
      </rPr>
      <t xml:space="preserve"> Varmt foret. Gjerne festestrikk til bruk rundt håndledd. Forsterkning i håndflaten. Vannavvisende.</t>
    </r>
  </si>
  <si>
    <r>
      <t xml:space="preserve">Vinterhanske hovedsakelig til bruk i Oppvekst. </t>
    </r>
    <r>
      <rPr>
        <sz val="10"/>
        <rFont val="Arial"/>
        <family val="2"/>
      </rPr>
      <t>Varmt foret. Forsterkninger i håndflaten. Vannavvisende.</t>
    </r>
  </si>
  <si>
    <t>40
(antall pr oppgitt enhet i kolonne C)</t>
  </si>
  <si>
    <t>Eks 1</t>
  </si>
  <si>
    <t>30</t>
  </si>
  <si>
    <t>38</t>
  </si>
  <si>
    <t>113</t>
  </si>
  <si>
    <t>10</t>
  </si>
  <si>
    <t>40</t>
  </si>
  <si>
    <t>65</t>
  </si>
  <si>
    <t>5</t>
  </si>
  <si>
    <r>
      <t>160g/m</t>
    </r>
    <r>
      <rPr>
        <vertAlign val="superscript"/>
        <sz val="10"/>
        <color theme="4"/>
        <rFont val="Arial"/>
        <family val="2"/>
      </rPr>
      <t>2</t>
    </r>
  </si>
  <si>
    <t>Minimums-vekt ca</t>
  </si>
  <si>
    <t>82</t>
  </si>
  <si>
    <t>15</t>
  </si>
  <si>
    <t>14</t>
  </si>
  <si>
    <t>53</t>
  </si>
  <si>
    <t>32</t>
  </si>
  <si>
    <t>90
(pris pr enhet i kolonne C)</t>
  </si>
  <si>
    <t>seg ut selv ved hjelp av formler i excel-arket.</t>
  </si>
  <si>
    <t xml:space="preserve">Alle lyseblå kolonner/felt skal fylles ut av leverandøren, øvrige kolonner / felt er enten fylt ut med opplysninger fra oppdragsgiver eller fyller </t>
  </si>
  <si>
    <t>Ass. farger, minimum rød, grå, grønn, hvit, svart, kornblå, marine</t>
  </si>
  <si>
    <t>Ass. farger, minimum hvit, rød, svart, grå, grønn og blå</t>
  </si>
  <si>
    <r>
      <rPr>
        <b/>
        <sz val="10"/>
        <rFont val="Arial"/>
        <family val="2"/>
      </rPr>
      <t>Lettfòret funksjonell jakke</t>
    </r>
    <r>
      <rPr>
        <sz val="10"/>
        <rFont val="Arial"/>
        <family val="2"/>
      </rPr>
      <t>. Avtakbar hette. Reflekser. Vind- og vanntett materiale, ventilerende, tapede/sveisede sømmer, bevegelig kvalitet med stretch. Justerbar i nedkant og nederst på armene. Egnet for arbeid utendørs i litt kaldt, vått vær.</t>
    </r>
  </si>
  <si>
    <t>Henvisning eller link til bilde/produktinformasjon av produktet</t>
  </si>
  <si>
    <t>X</t>
  </si>
  <si>
    <t>-</t>
  </si>
  <si>
    <t>Krav miljømerking, jf. 4.17 Kravspesifikasjon vedlegg 1</t>
  </si>
  <si>
    <t>Arbeidsbukse</t>
  </si>
  <si>
    <t>Bukse Anna/ Bukse Ole</t>
  </si>
  <si>
    <t xml:space="preserve">Anna bukse, dame.  Ole bukse, unisex: Bukse designet for bruk i trafikkerte områder. Med refleks. Oppfyller standard EN ISO 20471, kl. 2 og gir god synlighet i krevende arbeidsmiljøer. Rød. Damemodell har formsydd liv. </t>
  </si>
  <si>
    <t>40°C</t>
  </si>
  <si>
    <t>Minimum vask/vann-temperatur</t>
  </si>
  <si>
    <t>Miljømerket, 
jf. Kriterie 4</t>
  </si>
  <si>
    <t xml:space="preserve">Buksen fås i 3 ulike lengder. I tillegg kan buksebena kan sprettes opp for 5cm ekstra lengde. Livet har justering med borrelås, og kan varieres med 10 cm. </t>
  </si>
  <si>
    <t>Alle bilder, beskrivelser og vareprøver av tilbudte produkter skal være merket med postnummer i kolonne A i prisskjemaet.</t>
  </si>
  <si>
    <t>dette er relevant.</t>
  </si>
  <si>
    <t>Unsex</t>
  </si>
  <si>
    <t>33</t>
  </si>
  <si>
    <r>
      <rPr>
        <b/>
        <sz val="10"/>
        <rFont val="Arial"/>
        <family val="2"/>
      </rPr>
      <t>Undertøytopp i ullblanding,</t>
    </r>
    <r>
      <rPr>
        <sz val="10"/>
        <rFont val="Arial"/>
        <family val="2"/>
      </rPr>
      <t xml:space="preserve"> m/høy krage med glidelås. 
Kvalitet: Minimum 60% merinoull.</t>
    </r>
  </si>
  <si>
    <r>
      <rPr>
        <b/>
        <sz val="10"/>
        <rFont val="Arial"/>
        <family val="2"/>
      </rPr>
      <t>Regnbukse</t>
    </r>
    <r>
      <rPr>
        <sz val="10"/>
        <rFont val="Arial"/>
        <family val="2"/>
      </rPr>
      <t xml:space="preserve">. Minimum </t>
    </r>
    <r>
      <rPr>
        <b/>
        <sz val="10"/>
        <rFont val="Arial"/>
        <family val="2"/>
      </rPr>
      <t>20 000mm vannsøyle</t>
    </r>
    <r>
      <rPr>
        <sz val="10"/>
        <rFont val="Arial"/>
        <family val="2"/>
      </rPr>
      <t>. Tapede sømmer. Refleks. (Må kunne kjøpes separat av jakke)</t>
    </r>
  </si>
  <si>
    <r>
      <rPr>
        <b/>
        <sz val="10"/>
        <rFont val="Arial"/>
        <family val="2"/>
      </rPr>
      <t>Regnjakke</t>
    </r>
    <r>
      <rPr>
        <sz val="10"/>
        <rFont val="Arial"/>
        <family val="2"/>
      </rPr>
      <t xml:space="preserve">. Minimum </t>
    </r>
    <r>
      <rPr>
        <b/>
        <sz val="10"/>
        <rFont val="Arial"/>
        <family val="2"/>
      </rPr>
      <t>20 000mm vannsøyle</t>
    </r>
    <r>
      <rPr>
        <sz val="10"/>
        <rFont val="Arial"/>
        <family val="2"/>
      </rPr>
      <t>. Tapede sømmer. 2-veis glidelås i front. Hette og mansjetter med regulering. Refleks på jakkens rygg og front. Diverse lommer.  (Må kunne kjøpes separat av bukse)</t>
    </r>
  </si>
  <si>
    <r>
      <rPr>
        <b/>
        <sz val="10"/>
        <rFont val="Arial"/>
        <family val="2"/>
      </rPr>
      <t>Regnbukse.</t>
    </r>
    <r>
      <rPr>
        <sz val="10"/>
        <rFont val="Arial"/>
        <family val="2"/>
      </rPr>
      <t xml:space="preserve"> Minimum </t>
    </r>
    <r>
      <rPr>
        <b/>
        <sz val="10"/>
        <rFont val="Arial"/>
        <family val="2"/>
      </rPr>
      <t>13 000mm vannsøyle</t>
    </r>
    <r>
      <rPr>
        <sz val="10"/>
        <rFont val="Arial"/>
        <family val="2"/>
      </rPr>
      <t>, med sveisede/tapede sømmer.
Kvalitet: polyester/PU.</t>
    </r>
  </si>
  <si>
    <r>
      <rPr>
        <b/>
        <sz val="10"/>
        <rFont val="Arial"/>
        <family val="2"/>
      </rPr>
      <t>Regnjakke.</t>
    </r>
    <r>
      <rPr>
        <sz val="10"/>
        <rFont val="Arial"/>
        <family val="2"/>
      </rPr>
      <t xml:space="preserve"> Minimum </t>
    </r>
    <r>
      <rPr>
        <b/>
        <sz val="10"/>
        <rFont val="Arial"/>
        <family val="2"/>
      </rPr>
      <t>13 000mm vannsøyle</t>
    </r>
    <r>
      <rPr>
        <sz val="10"/>
        <rFont val="Arial"/>
        <family val="2"/>
      </rPr>
      <t>, med sveisede/tapede sømmer. 
Kvalitet: polyester/PU.</t>
    </r>
  </si>
  <si>
    <r>
      <rPr>
        <b/>
        <sz val="10"/>
        <rFont val="Arial"/>
        <family val="2"/>
      </rPr>
      <t>Vinterjakke hovedsakelig til bruk for avdeling oppvekst</t>
    </r>
    <r>
      <rPr>
        <sz val="10"/>
        <rFont val="Arial"/>
        <family val="2"/>
      </rPr>
      <t xml:space="preserve">. Avtakbar hette. Vattert/fôret, ventilerende og vanntett. 
Minimum </t>
    </r>
    <r>
      <rPr>
        <b/>
        <sz val="10"/>
        <rFont val="Arial"/>
        <family val="2"/>
      </rPr>
      <t>15 000mm vannsøyle</t>
    </r>
    <r>
      <rPr>
        <sz val="10"/>
        <rFont val="Arial"/>
        <family val="2"/>
      </rPr>
      <t>. Pulsvarmer. Brystlomme med glidelås, innerlomme og to framlommer, ID-kortlomme, innvendig mobiltelefonlomme.  2-veis glidelås i front. Reflekser for bedre synlighet. Hempe i nakken.</t>
    </r>
  </si>
  <si>
    <r>
      <rPr>
        <b/>
        <sz val="10"/>
        <rFont val="Arial"/>
        <family val="2"/>
      </rPr>
      <t>Vinterbukse, hovedsakelig til bruk for avdeling oppvekst</t>
    </r>
    <r>
      <rPr>
        <sz val="10"/>
        <rFont val="Arial"/>
        <family val="2"/>
      </rPr>
      <t xml:space="preserve">.  Fôret, mykt og bevegelig stoff, med forsterkninger utsatte steder. Refleks på ben. Forhøyet ryggstøtte. Glidelås i front med beskyttende stoffklaff. Justering i livet og nederst på ben. Lommer. Pustende, vind- og vanntett.  
Minimum </t>
    </r>
    <r>
      <rPr>
        <b/>
        <sz val="10"/>
        <rFont val="Arial"/>
        <family val="2"/>
      </rPr>
      <t>15 000mm vannsøyle</t>
    </r>
    <r>
      <rPr>
        <sz val="10"/>
        <rFont val="Arial"/>
        <family val="2"/>
      </rPr>
      <t>.</t>
    </r>
  </si>
  <si>
    <r>
      <rPr>
        <b/>
        <sz val="10"/>
        <rFont val="Arial"/>
        <family val="2"/>
      </rPr>
      <t>Skalljakke</t>
    </r>
    <r>
      <rPr>
        <sz val="10"/>
        <rFont val="Arial"/>
        <family val="2"/>
      </rPr>
      <t xml:space="preserve">, vind- og vanntett, ventilerende. 2-veis glidelås. Behagelig og elastisk materiale. Formsydd og god passform. 
Minimum </t>
    </r>
    <r>
      <rPr>
        <b/>
        <sz val="10"/>
        <rFont val="Arial"/>
        <family val="2"/>
      </rPr>
      <t>15 000mm vannsøyle</t>
    </r>
    <r>
      <rPr>
        <sz val="10"/>
        <rFont val="Arial"/>
        <family val="2"/>
      </rPr>
      <t>.</t>
    </r>
  </si>
  <si>
    <r>
      <rPr>
        <b/>
        <sz val="10"/>
        <rFont val="Arial"/>
        <family val="2"/>
      </rPr>
      <t>Skallbukse</t>
    </r>
    <r>
      <rPr>
        <sz val="10"/>
        <rFont val="Arial"/>
        <family val="2"/>
      </rPr>
      <t xml:space="preserve">, avtakbare seler. Refleks på ben. Glidelås i front med beskyttende stoffklaff. Justering nederst på ben. Lommer. Pustende, vind- og vanntett. Minimum </t>
    </r>
    <r>
      <rPr>
        <b/>
        <sz val="10"/>
        <rFont val="Arial"/>
        <family val="2"/>
      </rPr>
      <t>15 000mm vannsøyle</t>
    </r>
    <r>
      <rPr>
        <sz val="10"/>
        <rFont val="Arial"/>
        <family val="2"/>
      </rPr>
      <t>.</t>
    </r>
  </si>
  <si>
    <r>
      <rPr>
        <b/>
        <sz val="10"/>
        <rFont val="Arial"/>
        <family val="2"/>
      </rPr>
      <t>Midjetaske/belteveske</t>
    </r>
    <r>
      <rPr>
        <sz val="10"/>
        <rFont val="Arial"/>
        <family val="2"/>
      </rPr>
      <t>. 
For oppbevaring av nøkler, samband etc.</t>
    </r>
  </si>
  <si>
    <r>
      <rPr>
        <b/>
        <sz val="10"/>
        <rFont val="Arial"/>
        <family val="2"/>
      </rPr>
      <t>Allværsbukse/overtrekksbukse</t>
    </r>
    <r>
      <rPr>
        <sz val="10"/>
        <rFont val="Arial"/>
        <family val="2"/>
      </rPr>
      <t xml:space="preserve">, vind- og vanntett med tapede/sveisede sømmer. Justerbar i midjen. 
Minimum </t>
    </r>
    <r>
      <rPr>
        <b/>
        <sz val="10"/>
        <rFont val="Arial"/>
        <family val="2"/>
      </rPr>
      <t>5000mm vannsøyle</t>
    </r>
    <r>
      <rPr>
        <sz val="10"/>
        <rFont val="Arial"/>
        <family val="2"/>
      </rPr>
      <t>, 3000 gr/m</t>
    </r>
    <r>
      <rPr>
        <vertAlign val="superscript"/>
        <sz val="10"/>
        <rFont val="Arial"/>
        <family val="2"/>
      </rPr>
      <t>2</t>
    </r>
    <r>
      <rPr>
        <sz val="10"/>
        <rFont val="Arial"/>
        <family val="2"/>
      </rPr>
      <t>/24h.</t>
    </r>
  </si>
  <si>
    <r>
      <rPr>
        <b/>
        <sz val="10"/>
        <rFont val="Arial"/>
        <family val="2"/>
      </rPr>
      <t xml:space="preserve">Allværsjakke vind- og vanntett med hette. </t>
    </r>
    <r>
      <rPr>
        <sz val="10"/>
        <rFont val="Arial"/>
        <family val="2"/>
      </rPr>
      <t xml:space="preserve">Tapede/sveisede sømmer. Fòret. Toveis glidelås i front. 
Minimum </t>
    </r>
    <r>
      <rPr>
        <b/>
        <sz val="10"/>
        <rFont val="Arial"/>
        <family val="2"/>
      </rPr>
      <t>5000 mm vannsøyle</t>
    </r>
    <r>
      <rPr>
        <sz val="10"/>
        <rFont val="Arial"/>
        <family val="2"/>
      </rPr>
      <t>, 3000 gr/m</t>
    </r>
    <r>
      <rPr>
        <vertAlign val="superscript"/>
        <sz val="10"/>
        <rFont val="Arial"/>
        <family val="2"/>
      </rPr>
      <t>2</t>
    </r>
    <r>
      <rPr>
        <sz val="10"/>
        <rFont val="Arial"/>
        <family val="2"/>
      </rPr>
      <t xml:space="preserve">/24h. </t>
    </r>
  </si>
  <si>
    <r>
      <rPr>
        <b/>
        <sz val="10"/>
        <rFont val="Arial"/>
        <family val="2"/>
      </rPr>
      <t>Vinterdress/kjeledress hovedsakelig til bruk for avdeling oppvekst</t>
    </r>
    <r>
      <rPr>
        <sz val="10"/>
        <rFont val="Arial"/>
        <family val="2"/>
      </rPr>
      <t xml:space="preserve">. Avtakbar hette med justering. 
Minimum </t>
    </r>
    <r>
      <rPr>
        <b/>
        <sz val="10"/>
        <rFont val="Arial"/>
        <family val="2"/>
      </rPr>
      <t>15 000 mm vannsøyle</t>
    </r>
    <r>
      <rPr>
        <sz val="10"/>
        <rFont val="Arial"/>
        <family val="2"/>
      </rPr>
      <t>, 6000 gr/m</t>
    </r>
    <r>
      <rPr>
        <vertAlign val="superscript"/>
        <sz val="10"/>
        <rFont val="Arial"/>
        <family val="2"/>
      </rPr>
      <t>2</t>
    </r>
    <r>
      <rPr>
        <sz val="10"/>
        <rFont val="Arial"/>
        <family val="2"/>
      </rPr>
      <t>/24h. Relativt lett vekt. Varmt fòret - ment for lengre opphold utendørs på vinterstid. Toveis, vanntett glidelås i front. Minimum 2 lommer med glidelås. Mykt og bevegelig stoff, med forsterkninger på knær og sete. Regulering av livvidde, strikk og borrelåsregulering av armvidde og nederst på ben. Refleks på rygg, bryst og ben. Ønskelig med innebygde, avtakbare seler.</t>
    </r>
  </si>
  <si>
    <t>Fredrikstad og Hvaler kommune, Fredrikstad Kirkelige Fellesråd.</t>
  </si>
  <si>
    <t>Leverandørens eventuelle tilleggskommentarer</t>
  </si>
  <si>
    <r>
      <rPr>
        <b/>
        <sz val="10"/>
        <rFont val="Arial"/>
        <family val="2"/>
      </rPr>
      <t>Jakke i tynn microfleece</t>
    </r>
    <r>
      <rPr>
        <strike/>
        <sz val="10"/>
        <rFont val="Arial"/>
        <family val="2"/>
      </rPr>
      <t>.</t>
    </r>
    <r>
      <rPr>
        <sz val="10"/>
        <rFont val="Arial"/>
        <family val="2"/>
      </rPr>
      <t xml:space="preserve"> Mansjett på ermet og justerbar nedkant (strikk). Skal brukes som tynnere mellomlag. Behagelig og myk kvalitet med strech. Glidelås i front. Bør avgi lite mikroplast.</t>
    </r>
  </si>
  <si>
    <r>
      <rPr>
        <b/>
        <sz val="10"/>
        <rFont val="Arial"/>
        <family val="2"/>
      </rPr>
      <t>Jakke i tykk micofleece</t>
    </r>
    <r>
      <rPr>
        <sz val="10"/>
        <rFont val="Arial"/>
        <family val="2"/>
      </rPr>
      <t>. Mansjett på ermet og justerbar nedkant (strikk). Skal brukes som tykkere mellomlag. Behagelig og myk kvalitet med strech. Glidelås i front. Minimum 2 lommer med glidelås. Bør avgi lite mikroplast.</t>
    </r>
  </si>
  <si>
    <r>
      <t>min 280 g/m</t>
    </r>
    <r>
      <rPr>
        <vertAlign val="superscript"/>
        <sz val="10"/>
        <rFont val="Arial"/>
        <family val="2"/>
      </rPr>
      <t>2</t>
    </r>
    <r>
      <rPr>
        <sz val="10"/>
        <rFont val="Arial"/>
        <family val="2"/>
      </rPr>
      <t xml:space="preserve"> </t>
    </r>
  </si>
  <si>
    <r>
      <rPr>
        <b/>
        <sz val="10"/>
        <rFont val="Arial"/>
        <family val="2"/>
      </rPr>
      <t>Jakke i tykk micofleece m/vindstop</t>
    </r>
    <r>
      <rPr>
        <sz val="10"/>
        <rFont val="Arial"/>
        <family val="2"/>
      </rPr>
      <t>. Bør avgi lite mikroplast.
Jakke, tykkere kvalitet, vindtett og ventilerende. Regulerbar i nedkant og nederst på ermene. Glidelås i front. Minst 2 sidelommer med glidelås.</t>
    </r>
  </si>
  <si>
    <r>
      <rPr>
        <b/>
        <sz val="10"/>
        <rFont val="Arial"/>
        <family val="2"/>
      </rPr>
      <t>Fleecevest</t>
    </r>
    <r>
      <rPr>
        <sz val="10"/>
        <rFont val="Arial"/>
        <family val="2"/>
      </rPr>
      <t xml:space="preserve"> med glidelås, minimum 2 lommer med glidelås. Bør avgi lite mikroplast.</t>
    </r>
  </si>
  <si>
    <t>Krav til sertifiseringer, se også vedlegg 1 punkt 4.5</t>
  </si>
  <si>
    <t>For alle produkter gjelder krav angitt i vedlegg 1 kravspesifikasjonen, i tillegg til produktbeskrivelser og kvalitetskrav angitt i prisskjema.</t>
  </si>
  <si>
    <r>
      <rPr>
        <b/>
        <sz val="10"/>
        <rFont val="Arial"/>
        <family val="2"/>
      </rPr>
      <t>Jakke/tykkere mellomlag</t>
    </r>
    <r>
      <rPr>
        <sz val="10"/>
        <rFont val="Arial"/>
        <family val="2"/>
      </rPr>
      <t xml:space="preserve">. Mansjett på ermet og justerbar nedkant (strikk). Behagelig og myk kvalitet med strech. Glidelås i front. Minimum 2 lommer med glidelås. </t>
    </r>
    <r>
      <rPr>
        <b/>
        <sz val="10"/>
        <rFont val="Arial"/>
        <family val="2"/>
      </rPr>
      <t>Skal være et alternativ til tradisjonell fleecejakke.
Kvalitet: alternativ til syntetetisk fleece</t>
    </r>
  </si>
  <si>
    <r>
      <rPr>
        <b/>
        <sz val="10"/>
        <rFont val="Arial"/>
        <family val="2"/>
      </rPr>
      <t>Jakke/tynnere mellomlag</t>
    </r>
    <r>
      <rPr>
        <sz val="10"/>
        <rFont val="Arial"/>
        <family val="2"/>
      </rPr>
      <t xml:space="preserve">. Behagelig og myk kvalitet med strech. Glidelås i front. Mansjett på ermet og justerbar nedkant (strikk). </t>
    </r>
    <r>
      <rPr>
        <b/>
        <sz val="10"/>
        <rFont val="Arial"/>
        <family val="2"/>
      </rPr>
      <t>Skal være et alternativ til tradisjonell fleecejakke.
Kvalitet: alternativ til syntetetisk fleece</t>
    </r>
  </si>
  <si>
    <r>
      <t>tilsvarende tykkelse 160 g/m</t>
    </r>
    <r>
      <rPr>
        <vertAlign val="superscript"/>
        <sz val="10"/>
        <rFont val="Arial"/>
        <family val="2"/>
      </rPr>
      <t>2</t>
    </r>
    <r>
      <rPr>
        <sz val="10"/>
        <rFont val="Arial"/>
        <family val="2"/>
      </rPr>
      <t xml:space="preserve"> fleece, men skal IKKE være fleece</t>
    </r>
  </si>
  <si>
    <r>
      <t>tilsvarende tykkelse 280 g/m</t>
    </r>
    <r>
      <rPr>
        <vertAlign val="superscript"/>
        <sz val="10"/>
        <rFont val="Arial"/>
        <family val="2"/>
      </rPr>
      <t>2</t>
    </r>
    <r>
      <rPr>
        <sz val="10"/>
        <rFont val="Arial"/>
        <family val="2"/>
      </rPr>
      <t xml:space="preserve"> fleece, men skal IKKE være fleece</t>
    </r>
  </si>
  <si>
    <t>Alle priser skal være inkludert alle kostnader. Jfr. Vedlegg 1 kravspesifikasjonen punkt 4.2.</t>
  </si>
  <si>
    <t>dersom det er relevant. Dette vil bli vektet ved evaluering av tildelingskriteriet "Miljø", jf. konkurransegrunnlaget - Kriterier punkt 4.</t>
  </si>
  <si>
    <t>Pris pr ekstra trykk</t>
  </si>
  <si>
    <t>TOTALSUM sortimentsrabatt arkfane 5</t>
  </si>
  <si>
    <t>Estimert behov pr år (grunnlag for evaluering)</t>
  </si>
  <si>
    <t>Totalsum overført fra arkfane 5 (ekstra trykkostnad)</t>
  </si>
  <si>
    <t>SUM ekstra trykkostnad arkfane 5</t>
  </si>
  <si>
    <r>
      <rPr>
        <b/>
        <sz val="10"/>
        <rFont val="Arial"/>
        <family val="2"/>
      </rPr>
      <t>Håndverksbukse.</t>
    </r>
    <r>
      <rPr>
        <sz val="10"/>
        <rFont val="Arial"/>
        <family val="2"/>
      </rPr>
      <t xml:space="preserve"> Med god stretch og lufting. Diverse funksjonelle lommer og kneputelommer forsterket med CORDURA. Solide glidelåser/borrelåser og doble sømmer. Inkludert hengelommer. Reflekser.</t>
    </r>
  </si>
  <si>
    <t>320</t>
  </si>
  <si>
    <r>
      <rPr>
        <b/>
        <sz val="10"/>
        <rFont val="Arial"/>
        <family val="2"/>
      </rPr>
      <t>Bukse</t>
    </r>
    <r>
      <rPr>
        <sz val="10"/>
        <rFont val="Arial"/>
        <family val="2"/>
      </rPr>
      <t>. Normal passform, minimum 2 baklommer og 2 sidelommer. Elastisk stoff som sikrer bevegelighet. F.eks. ekstra stretch stoff på knær og bak. Kvalitet: bomullsblanding.</t>
    </r>
  </si>
  <si>
    <t>Produkter hovesakelig til bruk i Oppvekst/Helse:</t>
  </si>
  <si>
    <t>Vareprøver leveres</t>
  </si>
  <si>
    <t>M og XL</t>
  </si>
  <si>
    <r>
      <rPr>
        <b/>
        <sz val="10"/>
        <rFont val="Arial"/>
        <family val="2"/>
      </rPr>
      <t>Håndverksbukse</t>
    </r>
    <r>
      <rPr>
        <sz val="10"/>
        <rFont val="Arial"/>
        <family val="2"/>
      </rPr>
      <t>. Med god stretch. Diverse funksjonelle lommer og kneputelommer forsterket med CORDURA. Solide glidelåser/borrelåser og doble sømmer. Inkludert hengelommer. Reflekser.</t>
    </r>
  </si>
  <si>
    <t>50, 52, 54 
og 56</t>
  </si>
  <si>
    <t>M og XL 
(dame)</t>
  </si>
  <si>
    <t>L og XL</t>
  </si>
  <si>
    <t>Arkfane 2 - fottøy til skole, barnehage, tekniske anleggsyrker, tjenester til funksjonshemmede o.l.</t>
  </si>
  <si>
    <t>Bekledning</t>
  </si>
  <si>
    <t>Arkfane 3 - sortimentsrabatt</t>
  </si>
  <si>
    <t>Arkfane 3 - pris for ekstra trykk utover 1 stk profilelementene spesifisert i kravspesifikasjonen pkt. 4.7</t>
  </si>
  <si>
    <t>Prisskjema består av 5 arkfaner, første fane er veiledning til prisskjema og de 3 neste fanene er prisskjema som skal fylles ut.</t>
  </si>
  <si>
    <t xml:space="preserve">Noen varer har både dame- og unisex modell på samme rad, og det skal fylles ut info for både dame og herre. Det forutsettes at de </t>
  </si>
  <si>
    <t>to modellene har samme pris.</t>
  </si>
  <si>
    <t>Tekniske krav, f.eks krav til mm vannsøyle, vindmotstand, slitasje o.l. skal dokumenteres av tilbyder i kolonne M/N per plagg der</t>
  </si>
  <si>
    <t>Leverandøren skal gi opplysninger om eventuelt miljømerke/lisensnummer/miljødokumentasjon i "Miljømerket", kolonne Q,</t>
  </si>
  <si>
    <t>Detaljer om justeringsmuligheter for bedre passform skal legges inn i kolonne O. Dette vil bli vektet ved evaluering av tildelingskriteriet</t>
  </si>
  <si>
    <r>
      <rPr>
        <b/>
        <sz val="10"/>
        <rFont val="Arial"/>
        <family val="2"/>
      </rPr>
      <t>Refleksvest synlighetstøy for barn</t>
    </r>
    <r>
      <rPr>
        <sz val="10"/>
        <rFont val="Arial"/>
        <family val="2"/>
      </rPr>
      <t>, med borrelås foran pga redusert kvelningsfare. (Skal kunne brukes som lekevest)</t>
    </r>
  </si>
  <si>
    <t>Barn</t>
  </si>
  <si>
    <t>Gul fluoriserende</t>
  </si>
  <si>
    <t>EN ISO 20471</t>
  </si>
  <si>
    <r>
      <t>125 g/m</t>
    </r>
    <r>
      <rPr>
        <vertAlign val="superscript"/>
        <sz val="10"/>
        <rFont val="Arial"/>
        <family val="2"/>
      </rPr>
      <t>2</t>
    </r>
  </si>
  <si>
    <t>=I59*S59</t>
  </si>
  <si>
    <t>Ekstra trykket profilelement utover det som er spesifisert i kravspesifikasjonen, maks. 3 farger</t>
  </si>
  <si>
    <t>Justeringsmuligheter, 
jf. Kriterie 3</t>
  </si>
  <si>
    <t>Rammeavtale for levering av arbeidstøy og fottøy uten vern</t>
  </si>
  <si>
    <t>2026/16000</t>
  </si>
  <si>
    <t>Prisskjema - sak nr 2026/16000</t>
  </si>
  <si>
    <t>Prisskjema for: arbeidstøy og fottøy uten vern til kommunene Fredrikstad og Hvaler, samt Fredrikstad Kirkelige Fellesråd</t>
  </si>
  <si>
    <t>Prisskjema for: arbeidstøy og fottøy uten vern til kommunene Fredrikstad og Hvaler, 
samt Fredrikstad Kirkelige Fellesråd</t>
  </si>
  <si>
    <t>Prisskjema - sak nr 2026/16000
Prisskjema for: arbeidstøy og fottøy uten vern til kommunene Fredrikstad og Hvaler, samt Fredrikstad Kirkelige Fellesråd</t>
  </si>
  <si>
    <t>C</t>
  </si>
  <si>
    <t xml:space="preserve">Dersom konkurransen stiller et krav til miljømerke for et produkt (jfr vedlegg 1 kravspesifikasjonen pkt 4.17), vil dette fremkomme i </t>
  </si>
  <si>
    <t>"Krav miljømerking", kolonne P (merket med X). Informasjon om merking skal sendes inn innen 18mnd etter avtalesignering.</t>
  </si>
  <si>
    <t>"Variert passform i sortimentet", jf konkurransegrunnlaget - Kriterier punkt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</si>
</sst>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40" x14ac:knownFonts="1">
    <font>
      <sz val="11"/>
      <color theme="1"/>
      <name val="Calibri"/>
      <family val="2"/>
      <scheme val="minor"/>
    </font>
    <font>
      <b/>
      <sz val="11"/>
      <color theme="3"/>
      <name val="Calibri"/>
      <family val="2"/>
      <scheme val="minor"/>
    </font>
    <font>
      <b/>
      <sz val="18"/>
      <name val="Arial"/>
      <family val="2"/>
    </font>
    <font>
      <b/>
      <sz val="14"/>
      <name val="Arial"/>
      <family val="2"/>
    </font>
    <font>
      <b/>
      <sz val="12"/>
      <name val="Arial"/>
      <family val="2"/>
    </font>
    <font>
      <b/>
      <sz val="12"/>
      <color indexed="12"/>
      <name val="Arial"/>
      <family val="2"/>
    </font>
    <font>
      <b/>
      <sz val="18"/>
      <color theme="4" tint="-0.249977111117893"/>
      <name val="Arial"/>
      <family val="2"/>
    </font>
    <font>
      <b/>
      <u/>
      <sz val="18"/>
      <color theme="4" tint="-0.249977111117893"/>
      <name val="Arial"/>
      <family val="2"/>
    </font>
    <font>
      <sz val="11"/>
      <color theme="1"/>
      <name val="Arial"/>
      <family val="2"/>
    </font>
    <font>
      <b/>
      <sz val="10"/>
      <name val="Arial"/>
      <family val="2"/>
    </font>
    <font>
      <sz val="11"/>
      <color indexed="56"/>
      <name val="Calibri"/>
      <family val="2"/>
    </font>
    <font>
      <sz val="10"/>
      <color rgb="FF0033CC"/>
      <name val="Arial"/>
      <family val="2"/>
    </font>
    <font>
      <sz val="10"/>
      <color theme="1"/>
      <name val="Arial"/>
      <family val="2"/>
    </font>
    <font>
      <sz val="10"/>
      <name val="Arial"/>
      <family val="2"/>
    </font>
    <font>
      <sz val="11"/>
      <color indexed="8"/>
      <name val="Calibri"/>
      <family val="2"/>
    </font>
    <font>
      <sz val="10"/>
      <color indexed="8"/>
      <name val="Arial"/>
      <family val="2"/>
    </font>
    <font>
      <sz val="10"/>
      <color rgb="FFFF0000"/>
      <name val="Arial"/>
      <family val="2"/>
    </font>
    <font>
      <b/>
      <sz val="10"/>
      <color rgb="FFFF0000"/>
      <name val="Arial"/>
      <family val="2"/>
    </font>
    <font>
      <b/>
      <sz val="11"/>
      <color theme="1"/>
      <name val="Arial"/>
      <family val="2"/>
    </font>
    <font>
      <sz val="11"/>
      <name val="Calibri"/>
      <family val="2"/>
      <scheme val="minor"/>
    </font>
    <font>
      <b/>
      <sz val="11"/>
      <color theme="1"/>
      <name val="Calibri"/>
      <family val="2"/>
      <scheme val="minor"/>
    </font>
    <font>
      <sz val="12"/>
      <color theme="1"/>
      <name val="Calibri"/>
      <family val="2"/>
      <scheme val="minor"/>
    </font>
    <font>
      <b/>
      <sz val="11"/>
      <color rgb="FFFF0000"/>
      <name val="Arial"/>
      <family val="2"/>
    </font>
    <font>
      <b/>
      <sz val="10"/>
      <color theme="1"/>
      <name val="Arial"/>
      <family val="2"/>
    </font>
    <font>
      <sz val="11"/>
      <name val="Arial"/>
      <family val="2"/>
    </font>
    <font>
      <sz val="11"/>
      <color rgb="FFFF0000"/>
      <name val="Arial"/>
      <family val="2"/>
    </font>
    <font>
      <b/>
      <sz val="10"/>
      <color indexed="8"/>
      <name val="Arial"/>
      <family val="2"/>
    </font>
    <font>
      <b/>
      <sz val="10"/>
      <color rgb="FF000000"/>
      <name val="Arial"/>
      <family val="2"/>
    </font>
    <font>
      <b/>
      <sz val="12"/>
      <color theme="1"/>
      <name val="Arial"/>
      <family val="2"/>
    </font>
    <font>
      <i/>
      <sz val="11"/>
      <color theme="1"/>
      <name val="Calibri"/>
      <family val="2"/>
      <scheme val="minor"/>
    </font>
    <font>
      <i/>
      <sz val="9"/>
      <color theme="1"/>
      <name val="Arial"/>
      <family val="2"/>
    </font>
    <font>
      <u/>
      <sz val="11"/>
      <color theme="1"/>
      <name val="Arial"/>
      <family val="2"/>
    </font>
    <font>
      <strike/>
      <sz val="10"/>
      <name val="Arial"/>
      <family val="2"/>
    </font>
    <font>
      <sz val="11"/>
      <color theme="3"/>
      <name val="Calibri"/>
      <family val="2"/>
      <scheme val="minor"/>
    </font>
    <font>
      <vertAlign val="superscript"/>
      <sz val="10"/>
      <name val="Arial"/>
      <family val="2"/>
    </font>
    <font>
      <b/>
      <sz val="11"/>
      <name val="Calibri"/>
      <family val="2"/>
      <scheme val="minor"/>
    </font>
    <font>
      <sz val="10"/>
      <color theme="4"/>
      <name val="Arial"/>
      <family val="2"/>
    </font>
    <font>
      <vertAlign val="superscript"/>
      <sz val="10"/>
      <color theme="4"/>
      <name val="Arial"/>
      <family val="2"/>
    </font>
    <font>
      <sz val="11"/>
      <color theme="4"/>
      <name val="Calibri"/>
      <family val="2"/>
      <scheme val="minor"/>
    </font>
    <font>
      <b/>
      <sz val="11"/>
      <name val="Arial"/>
      <family val="2"/>
    </font>
  </fonts>
  <fills count="9">
    <fill>
      <patternFill patternType="none"/>
    </fill>
    <fill>
      <patternFill patternType="gray125"/>
    </fill>
    <fill>
      <patternFill patternType="solid">
        <fgColor theme="4" tint="0.3999450666829432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
      <patternFill patternType="solid">
        <fgColor rgb="FFFFFFCC"/>
        <bgColor indexed="64"/>
      </patternFill>
    </fill>
  </fills>
  <borders count="25">
    <border>
      <left/>
      <right/>
      <top/>
      <bottom/>
      <diagonal/>
    </border>
    <border>
      <left/>
      <right/>
      <top/>
      <bottom style="medium">
        <color theme="4" tint="0.39997558519241921"/>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6">
    <xf numFmtId="0" fontId="0" fillId="0" borderId="0"/>
    <xf numFmtId="0" fontId="1" fillId="0" borderId="1" applyNumberFormat="0" applyFill="0" applyAlignment="0" applyProtection="0"/>
    <xf numFmtId="0" fontId="13" fillId="0" borderId="0"/>
    <xf numFmtId="0" fontId="13" fillId="0" borderId="0"/>
    <xf numFmtId="43" fontId="14" fillId="0" borderId="0" applyFont="0" applyFill="0" applyBorder="0" applyAlignment="0" applyProtection="0"/>
    <xf numFmtId="0" fontId="13" fillId="0" borderId="0"/>
  </cellStyleXfs>
  <cellXfs count="202">
    <xf numFmtId="0" fontId="0" fillId="0" borderId="0" xfId="0"/>
    <xf numFmtId="3" fontId="9" fillId="2" borderId="9" xfId="0" applyNumberFormat="1" applyFont="1" applyFill="1" applyBorder="1" applyAlignment="1">
      <alignment horizontal="center" vertical="center" wrapText="1"/>
    </xf>
    <xf numFmtId="0" fontId="11" fillId="0" borderId="9" xfId="0" applyFont="1" applyBorder="1" applyAlignment="1" applyProtection="1">
      <alignment horizontal="center" vertical="center"/>
      <protection locked="0"/>
    </xf>
    <xf numFmtId="0" fontId="10" fillId="0" borderId="0" xfId="0" applyFont="1" applyAlignment="1">
      <alignment horizontal="center" vertical="center"/>
    </xf>
    <xf numFmtId="0" fontId="12" fillId="0" borderId="0" xfId="0" applyFont="1"/>
    <xf numFmtId="0" fontId="4" fillId="3" borderId="5" xfId="0" applyFont="1" applyFill="1" applyBorder="1" applyAlignment="1">
      <alignment horizontal="center"/>
    </xf>
    <xf numFmtId="0" fontId="15" fillId="0" borderId="0" xfId="0" applyFont="1" applyAlignment="1">
      <alignment horizontal="center" wrapText="1"/>
    </xf>
    <xf numFmtId="0" fontId="19" fillId="0" borderId="8" xfId="0" applyFont="1" applyBorder="1" applyAlignment="1">
      <alignment horizontal="center"/>
    </xf>
    <xf numFmtId="0" fontId="19" fillId="0" borderId="0" xfId="0" applyFont="1"/>
    <xf numFmtId="0" fontId="15" fillId="0" borderId="0" xfId="0" applyFont="1" applyAlignment="1">
      <alignment wrapText="1"/>
    </xf>
    <xf numFmtId="0" fontId="4" fillId="0" borderId="0" xfId="0" applyFont="1" applyAlignment="1">
      <alignment horizontal="center"/>
    </xf>
    <xf numFmtId="0" fontId="4" fillId="0" borderId="0" xfId="0" applyFont="1"/>
    <xf numFmtId="0" fontId="4" fillId="0" borderId="0" xfId="0" applyFont="1" applyAlignment="1">
      <alignment horizontal="left" vertical="center"/>
    </xf>
    <xf numFmtId="0" fontId="4" fillId="0" borderId="3" xfId="0" applyFont="1" applyBorder="1" applyAlignment="1">
      <alignment horizontal="left" vertical="center"/>
    </xf>
    <xf numFmtId="0" fontId="21" fillId="0" borderId="0" xfId="0" applyFont="1"/>
    <xf numFmtId="0" fontId="4" fillId="0" borderId="0" xfId="0" applyFont="1" applyAlignment="1">
      <alignment horizontal="center" vertical="center"/>
    </xf>
    <xf numFmtId="0" fontId="21" fillId="0" borderId="0" xfId="0" applyFont="1" applyAlignment="1">
      <alignment horizontal="left" vertical="center" wrapText="1"/>
    </xf>
    <xf numFmtId="0" fontId="8" fillId="0" borderId="0" xfId="0" applyFont="1"/>
    <xf numFmtId="0" fontId="4" fillId="3" borderId="15" xfId="0" applyFont="1" applyFill="1" applyBorder="1"/>
    <xf numFmtId="0" fontId="0" fillId="0" borderId="17" xfId="0" applyBorder="1"/>
    <xf numFmtId="0" fontId="8" fillId="0" borderId="17" xfId="0" applyFont="1" applyBorder="1"/>
    <xf numFmtId="0" fontId="22" fillId="0" borderId="19" xfId="0" applyFont="1" applyBorder="1"/>
    <xf numFmtId="0" fontId="22" fillId="0" borderId="20" xfId="0" applyFont="1" applyBorder="1"/>
    <xf numFmtId="0" fontId="18" fillId="0" borderId="20" xfId="0" applyFont="1" applyBorder="1"/>
    <xf numFmtId="0" fontId="18" fillId="0" borderId="0" xfId="0" applyFont="1"/>
    <xf numFmtId="0" fontId="20" fillId="0" borderId="0" xfId="0" applyFont="1"/>
    <xf numFmtId="0" fontId="13" fillId="0" borderId="8" xfId="0" applyFont="1" applyBorder="1" applyAlignment="1">
      <alignment horizontal="center"/>
    </xf>
    <xf numFmtId="0" fontId="16" fillId="0" borderId="0" xfId="0" applyFont="1" applyAlignment="1">
      <alignment horizontal="center" wrapText="1"/>
    </xf>
    <xf numFmtId="0" fontId="11" fillId="0" borderId="0" xfId="0" applyFont="1" applyAlignment="1" applyProtection="1">
      <alignment horizontal="center" vertical="center"/>
      <protection locked="0"/>
    </xf>
    <xf numFmtId="0" fontId="4" fillId="3" borderId="2" xfId="0" applyFont="1" applyFill="1" applyBorder="1" applyAlignment="1">
      <alignment horizontal="center"/>
    </xf>
    <xf numFmtId="0" fontId="4" fillId="3" borderId="0" xfId="0" applyFont="1" applyFill="1"/>
    <xf numFmtId="3" fontId="9" fillId="2" borderId="10" xfId="0" applyNumberFormat="1" applyFont="1" applyFill="1" applyBorder="1" applyAlignment="1">
      <alignment horizontal="center" vertical="center" wrapText="1"/>
    </xf>
    <xf numFmtId="0" fontId="8" fillId="5" borderId="22" xfId="0" applyFont="1" applyFill="1" applyBorder="1"/>
    <xf numFmtId="0" fontId="0" fillId="5" borderId="23" xfId="0" applyFill="1" applyBorder="1"/>
    <xf numFmtId="0" fontId="8" fillId="5" borderId="19" xfId="0" applyFont="1" applyFill="1" applyBorder="1"/>
    <xf numFmtId="0" fontId="0" fillId="5" borderId="20" xfId="0" applyFill="1" applyBorder="1"/>
    <xf numFmtId="3" fontId="17" fillId="2" borderId="10" xfId="0" applyNumberFormat="1" applyFont="1" applyFill="1" applyBorder="1" applyAlignment="1">
      <alignment horizontal="center" vertical="center" wrapText="1"/>
    </xf>
    <xf numFmtId="0" fontId="3" fillId="6" borderId="5" xfId="0" applyFont="1" applyFill="1" applyBorder="1" applyAlignment="1">
      <alignment horizontal="center" vertical="center"/>
    </xf>
    <xf numFmtId="0" fontId="3" fillId="6" borderId="0" xfId="0" applyFont="1" applyFill="1" applyAlignment="1">
      <alignment horizontal="center" vertical="center"/>
    </xf>
    <xf numFmtId="0" fontId="3" fillId="6" borderId="14" xfId="0" applyFont="1" applyFill="1" applyBorder="1" applyAlignment="1">
      <alignment horizontal="center" vertical="center"/>
    </xf>
    <xf numFmtId="0" fontId="15" fillId="0" borderId="9" xfId="0" applyFont="1" applyBorder="1" applyAlignment="1">
      <alignment vertical="center" wrapText="1"/>
    </xf>
    <xf numFmtId="3" fontId="13" fillId="0" borderId="10" xfId="0" applyNumberFormat="1" applyFont="1" applyBorder="1" applyAlignment="1">
      <alignment horizontal="center" vertical="center" wrapText="1"/>
    </xf>
    <xf numFmtId="0" fontId="13" fillId="0" borderId="9" xfId="0" applyFont="1" applyBorder="1" applyAlignment="1">
      <alignment vertical="center" wrapText="1"/>
    </xf>
    <xf numFmtId="0" fontId="28" fillId="0" borderId="2" xfId="0" applyFont="1" applyBorder="1" applyAlignment="1">
      <alignment vertical="center"/>
    </xf>
    <xf numFmtId="0" fontId="0" fillId="0" borderId="3" xfId="0" applyBorder="1"/>
    <xf numFmtId="0" fontId="29" fillId="0" borderId="3" xfId="0" applyFont="1" applyBorder="1" applyAlignment="1">
      <alignment vertical="center"/>
    </xf>
    <xf numFmtId="0" fontId="30" fillId="0" borderId="12" xfId="0" applyFont="1" applyBorder="1"/>
    <xf numFmtId="0" fontId="31" fillId="0" borderId="8" xfId="0" applyFont="1" applyBorder="1"/>
    <xf numFmtId="0" fontId="8" fillId="0" borderId="14" xfId="0" applyFont="1" applyBorder="1"/>
    <xf numFmtId="0" fontId="30" fillId="0" borderId="14" xfId="0" applyFont="1" applyBorder="1"/>
    <xf numFmtId="0" fontId="8" fillId="0" borderId="8" xfId="0" applyFont="1" applyBorder="1"/>
    <xf numFmtId="0" fontId="24" fillId="0" borderId="8" xfId="0" applyFont="1" applyBorder="1"/>
    <xf numFmtId="0" fontId="24" fillId="0" borderId="0" xfId="0" applyFont="1"/>
    <xf numFmtId="0" fontId="0" fillId="0" borderId="14" xfId="0" applyBorder="1"/>
    <xf numFmtId="0" fontId="25" fillId="0" borderId="8" xfId="0" applyFont="1" applyBorder="1"/>
    <xf numFmtId="3" fontId="3" fillId="6" borderId="0" xfId="0" applyNumberFormat="1" applyFont="1" applyFill="1" applyAlignment="1">
      <alignment horizontal="center" vertical="center"/>
    </xf>
    <xf numFmtId="3" fontId="11" fillId="0" borderId="0" xfId="0" applyNumberFormat="1" applyFont="1" applyAlignment="1" applyProtection="1">
      <alignment horizontal="center" vertical="center"/>
      <protection locked="0"/>
    </xf>
    <xf numFmtId="3" fontId="10" fillId="0" borderId="0" xfId="0" applyNumberFormat="1" applyFont="1" applyAlignment="1">
      <alignment horizontal="center" vertical="center"/>
    </xf>
    <xf numFmtId="3" fontId="0" fillId="0" borderId="0" xfId="0" applyNumberFormat="1"/>
    <xf numFmtId="2" fontId="1" fillId="3" borderId="10" xfId="1" applyNumberFormat="1" applyFill="1" applyBorder="1" applyAlignment="1">
      <alignment horizontal="center" vertical="center" wrapText="1"/>
    </xf>
    <xf numFmtId="3" fontId="1" fillId="3" borderId="10" xfId="1" applyNumberFormat="1" applyFill="1" applyBorder="1" applyAlignment="1">
      <alignment horizontal="center" vertical="center" wrapText="1"/>
    </xf>
    <xf numFmtId="10" fontId="13" fillId="3" borderId="9" xfId="1" applyNumberFormat="1" applyFont="1" applyFill="1" applyBorder="1" applyAlignment="1">
      <alignment horizontal="center" vertical="center" wrapText="1"/>
    </xf>
    <xf numFmtId="2" fontId="1" fillId="0" borderId="0" xfId="1" applyNumberFormat="1" applyFill="1" applyBorder="1" applyAlignment="1">
      <alignment horizontal="center" vertical="center" wrapText="1"/>
    </xf>
    <xf numFmtId="2" fontId="1" fillId="3" borderId="9" xfId="1" applyNumberFormat="1" applyFill="1" applyBorder="1" applyAlignment="1">
      <alignment horizontal="center" vertical="center" wrapText="1"/>
    </xf>
    <xf numFmtId="0" fontId="9" fillId="0" borderId="10" xfId="0" applyFont="1" applyBorder="1" applyAlignment="1" applyProtection="1">
      <alignment horizontal="center" vertical="center"/>
      <protection locked="0"/>
    </xf>
    <xf numFmtId="4" fontId="23" fillId="0" borderId="10" xfId="0" applyNumberFormat="1" applyFont="1" applyBorder="1" applyAlignment="1">
      <alignment horizontal="right"/>
    </xf>
    <xf numFmtId="0" fontId="15" fillId="0" borderId="9" xfId="0" applyFont="1" applyBorder="1" applyAlignment="1">
      <alignment horizontal="center" vertical="center" wrapText="1"/>
    </xf>
    <xf numFmtId="2" fontId="1" fillId="7" borderId="10" xfId="1" applyNumberFormat="1" applyFill="1" applyBorder="1" applyAlignment="1">
      <alignment horizontal="center" vertical="center" wrapText="1"/>
    </xf>
    <xf numFmtId="3" fontId="13" fillId="8" borderId="10" xfId="0" applyNumberFormat="1" applyFont="1" applyFill="1" applyBorder="1" applyAlignment="1">
      <alignment horizontal="center" vertical="center" wrapText="1"/>
    </xf>
    <xf numFmtId="49" fontId="33" fillId="8" borderId="10" xfId="1" applyNumberFormat="1" applyFont="1" applyFill="1" applyBorder="1" applyAlignment="1">
      <alignment horizontal="left" vertical="center"/>
    </xf>
    <xf numFmtId="49" fontId="33" fillId="8" borderId="10" xfId="1" applyNumberFormat="1" applyFont="1" applyFill="1" applyBorder="1" applyAlignment="1">
      <alignment horizontal="left" vertical="center" wrapText="1"/>
    </xf>
    <xf numFmtId="2" fontId="33" fillId="8" borderId="10" xfId="1" applyNumberFormat="1" applyFont="1" applyFill="1" applyBorder="1" applyAlignment="1">
      <alignment horizontal="center" vertical="center" wrapText="1"/>
    </xf>
    <xf numFmtId="3" fontId="33" fillId="8" borderId="10" xfId="1" applyNumberFormat="1" applyFont="1" applyFill="1" applyBorder="1" applyAlignment="1">
      <alignment horizontal="center" vertical="center" wrapText="1"/>
    </xf>
    <xf numFmtId="10" fontId="13" fillId="8" borderId="9" xfId="1" applyNumberFormat="1" applyFont="1" applyFill="1" applyBorder="1" applyAlignment="1">
      <alignment horizontal="center" vertical="center" wrapText="1"/>
    </xf>
    <xf numFmtId="1" fontId="33" fillId="8" borderId="10" xfId="1" applyNumberFormat="1" applyFont="1" applyFill="1" applyBorder="1" applyAlignment="1">
      <alignment horizontal="center" vertical="center" wrapText="1"/>
    </xf>
    <xf numFmtId="3" fontId="13" fillId="8" borderId="10" xfId="0" applyNumberFormat="1" applyFont="1" applyFill="1" applyBorder="1" applyAlignment="1">
      <alignment horizontal="left" vertical="center" wrapText="1"/>
    </xf>
    <xf numFmtId="49" fontId="1" fillId="3" borderId="10" xfId="1" applyNumberFormat="1" applyFill="1" applyBorder="1" applyAlignment="1">
      <alignment horizontal="left" vertical="center"/>
    </xf>
    <xf numFmtId="0" fontId="13" fillId="3" borderId="9" xfId="0" applyFont="1" applyFill="1" applyBorder="1" applyAlignment="1" applyProtection="1">
      <alignment horizontal="left" vertical="center"/>
      <protection locked="0"/>
    </xf>
    <xf numFmtId="3" fontId="1" fillId="3" borderId="9" xfId="1" applyNumberFormat="1" applyFill="1" applyBorder="1" applyAlignment="1">
      <alignment horizontal="center" vertical="center" wrapText="1"/>
    </xf>
    <xf numFmtId="49" fontId="15" fillId="8" borderId="9" xfId="0" applyNumberFormat="1" applyFont="1" applyFill="1" applyBorder="1" applyAlignment="1">
      <alignment horizontal="center" vertical="center" wrapText="1"/>
    </xf>
    <xf numFmtId="0" fontId="12" fillId="7" borderId="9" xfId="0" applyFont="1" applyFill="1" applyBorder="1" applyAlignment="1">
      <alignment horizontal="right" vertical="center"/>
    </xf>
    <xf numFmtId="0" fontId="0" fillId="0" borderId="0" xfId="0" applyAlignment="1">
      <alignment vertical="center"/>
    </xf>
    <xf numFmtId="0" fontId="12" fillId="0" borderId="0" xfId="0" applyFont="1" applyAlignment="1">
      <alignment vertical="center"/>
    </xf>
    <xf numFmtId="0" fontId="13" fillId="8" borderId="9" xfId="0" applyFont="1" applyFill="1" applyBorder="1" applyAlignment="1">
      <alignment horizontal="center" vertical="center" wrapText="1"/>
    </xf>
    <xf numFmtId="0" fontId="12" fillId="8" borderId="9" xfId="0" applyFont="1" applyFill="1" applyBorder="1" applyAlignment="1">
      <alignment horizontal="right" vertical="center"/>
    </xf>
    <xf numFmtId="0" fontId="13" fillId="0" borderId="9" xfId="0" applyFont="1" applyBorder="1" applyAlignment="1">
      <alignment horizontal="center" vertical="center"/>
    </xf>
    <xf numFmtId="0" fontId="13" fillId="0" borderId="9" xfId="0" applyFont="1" applyBorder="1" applyAlignment="1">
      <alignment horizontal="center" vertical="center" wrapText="1"/>
    </xf>
    <xf numFmtId="3" fontId="15" fillId="0" borderId="9" xfId="0" applyNumberFormat="1" applyFont="1" applyBorder="1" applyAlignment="1">
      <alignment horizontal="center" vertical="center" wrapText="1"/>
    </xf>
    <xf numFmtId="0" fontId="3" fillId="6" borderId="6" xfId="0" applyFont="1" applyFill="1" applyBorder="1" applyAlignment="1">
      <alignment vertical="center"/>
    </xf>
    <xf numFmtId="0" fontId="0" fillId="6" borderId="7" xfId="0" applyFill="1" applyBorder="1" applyAlignment="1">
      <alignment vertical="center"/>
    </xf>
    <xf numFmtId="0" fontId="0" fillId="0" borderId="0" xfId="0" applyAlignment="1">
      <alignment horizontal="right"/>
    </xf>
    <xf numFmtId="0" fontId="4" fillId="3" borderId="16" xfId="0" applyFont="1" applyFill="1" applyBorder="1" applyAlignment="1">
      <alignment horizontal="right"/>
    </xf>
    <xf numFmtId="0" fontId="0" fillId="0" borderId="18" xfId="0" applyBorder="1" applyAlignment="1">
      <alignment horizontal="right"/>
    </xf>
    <xf numFmtId="3" fontId="8" fillId="0" borderId="18" xfId="0" applyNumberFormat="1" applyFont="1" applyBorder="1" applyAlignment="1">
      <alignment horizontal="right"/>
    </xf>
    <xf numFmtId="3" fontId="18" fillId="0" borderId="21" xfId="0" applyNumberFormat="1" applyFont="1" applyBorder="1" applyAlignment="1">
      <alignment horizontal="right"/>
    </xf>
    <xf numFmtId="0" fontId="0" fillId="5" borderId="24" xfId="0" applyFill="1" applyBorder="1" applyAlignment="1">
      <alignment horizontal="right"/>
    </xf>
    <xf numFmtId="0" fontId="0" fillId="5" borderId="21" xfId="0" applyFill="1" applyBorder="1" applyAlignment="1">
      <alignment horizontal="right"/>
    </xf>
    <xf numFmtId="0" fontId="4" fillId="3" borderId="0" xfId="0" applyFont="1" applyFill="1" applyAlignment="1">
      <alignment horizontal="center"/>
    </xf>
    <xf numFmtId="0" fontId="0" fillId="0" borderId="0" xfId="0" applyAlignment="1">
      <alignment horizontal="center"/>
    </xf>
    <xf numFmtId="0" fontId="13" fillId="0" borderId="9" xfId="0" applyFont="1" applyBorder="1" applyAlignment="1">
      <alignment horizontal="left" vertical="center" wrapText="1"/>
    </xf>
    <xf numFmtId="0" fontId="9" fillId="0" borderId="9" xfId="0" applyFont="1" applyBorder="1" applyAlignment="1">
      <alignment vertical="center" wrapText="1"/>
    </xf>
    <xf numFmtId="0" fontId="13" fillId="0" borderId="9" xfId="0" applyFont="1" applyBorder="1" applyAlignment="1">
      <alignment vertical="center"/>
    </xf>
    <xf numFmtId="0" fontId="15" fillId="4" borderId="9" xfId="0" applyFont="1" applyFill="1" applyBorder="1" applyAlignment="1">
      <alignment horizontal="center" vertical="center" wrapText="1"/>
    </xf>
    <xf numFmtId="0" fontId="12" fillId="0" borderId="9" xfId="0" applyFont="1" applyBorder="1" applyAlignment="1">
      <alignment horizontal="center" vertical="center" wrapText="1"/>
    </xf>
    <xf numFmtId="49" fontId="1" fillId="3" borderId="10" xfId="1" applyNumberFormat="1" applyFill="1" applyBorder="1" applyAlignment="1">
      <alignment horizontal="center" vertical="center" wrapText="1"/>
    </xf>
    <xf numFmtId="0" fontId="4" fillId="7" borderId="6" xfId="0" applyFont="1" applyFill="1" applyBorder="1" applyAlignment="1">
      <alignment horizontal="center"/>
    </xf>
    <xf numFmtId="0" fontId="4" fillId="7" borderId="7" xfId="0" applyFont="1" applyFill="1" applyBorder="1"/>
    <xf numFmtId="0" fontId="4" fillId="7" borderId="7" xfId="0" applyFont="1" applyFill="1" applyBorder="1" applyAlignment="1">
      <alignment horizontal="center"/>
    </xf>
    <xf numFmtId="0" fontId="4" fillId="7" borderId="11" xfId="0" applyFont="1" applyFill="1" applyBorder="1"/>
    <xf numFmtId="1" fontId="1" fillId="3" borderId="10" xfId="1" applyNumberFormat="1" applyFill="1" applyBorder="1" applyAlignment="1">
      <alignment horizontal="center" vertical="center" wrapText="1"/>
    </xf>
    <xf numFmtId="0" fontId="0" fillId="7" borderId="7" xfId="0" applyFill="1" applyBorder="1" applyAlignment="1">
      <alignment horizontal="center" vertical="center"/>
    </xf>
    <xf numFmtId="0" fontId="6" fillId="7" borderId="7" xfId="0" applyFont="1" applyFill="1" applyBorder="1" applyAlignment="1" applyProtection="1">
      <alignment horizontal="center" vertical="center"/>
      <protection locked="0"/>
    </xf>
    <xf numFmtId="0" fontId="8" fillId="7" borderId="11" xfId="0" applyFont="1" applyFill="1" applyBorder="1"/>
    <xf numFmtId="0" fontId="13" fillId="3" borderId="9" xfId="0" applyFont="1" applyFill="1" applyBorder="1" applyAlignment="1" applyProtection="1">
      <alignment horizontal="center" vertical="center"/>
      <protection locked="0"/>
    </xf>
    <xf numFmtId="0" fontId="13" fillId="3" borderId="9" xfId="0" applyFont="1" applyFill="1" applyBorder="1" applyAlignment="1">
      <alignment vertical="center"/>
    </xf>
    <xf numFmtId="2" fontId="35" fillId="3" borderId="10" xfId="1" applyNumberFormat="1" applyFont="1" applyFill="1" applyBorder="1" applyAlignment="1">
      <alignment horizontal="center" vertical="center" wrapText="1"/>
    </xf>
    <xf numFmtId="2" fontId="35" fillId="0" borderId="10" xfId="1" applyNumberFormat="1" applyFont="1" applyFill="1" applyBorder="1" applyAlignment="1">
      <alignment horizontal="center" vertical="center" wrapText="1"/>
    </xf>
    <xf numFmtId="3" fontId="35" fillId="3" borderId="10" xfId="1" applyNumberFormat="1" applyFont="1" applyFill="1" applyBorder="1" applyAlignment="1">
      <alignment horizontal="center" vertical="center" wrapText="1"/>
    </xf>
    <xf numFmtId="49" fontId="35" fillId="3" borderId="9" xfId="1" applyNumberFormat="1" applyFont="1" applyFill="1" applyBorder="1" applyAlignment="1">
      <alignment horizontal="left" vertical="center"/>
    </xf>
    <xf numFmtId="2" fontId="35" fillId="3" borderId="9" xfId="1" applyNumberFormat="1" applyFont="1" applyFill="1" applyBorder="1" applyAlignment="1">
      <alignment horizontal="center" vertical="center" wrapText="1"/>
    </xf>
    <xf numFmtId="2" fontId="35" fillId="0" borderId="9" xfId="1" applyNumberFormat="1" applyFont="1" applyFill="1" applyBorder="1" applyAlignment="1">
      <alignment horizontal="center" vertical="center" wrapText="1"/>
    </xf>
    <xf numFmtId="3" fontId="35" fillId="3" borderId="9" xfId="1" applyNumberFormat="1" applyFont="1" applyFill="1" applyBorder="1" applyAlignment="1">
      <alignment horizontal="center" vertical="center" wrapText="1"/>
    </xf>
    <xf numFmtId="3" fontId="36" fillId="8" borderId="10" xfId="0" applyNumberFormat="1" applyFont="1" applyFill="1" applyBorder="1" applyAlignment="1">
      <alignment horizontal="center" vertical="center" wrapText="1"/>
    </xf>
    <xf numFmtId="3" fontId="36" fillId="8" borderId="10" xfId="0" applyNumberFormat="1" applyFont="1" applyFill="1" applyBorder="1" applyAlignment="1">
      <alignment horizontal="left" vertical="center" wrapText="1"/>
    </xf>
    <xf numFmtId="0" fontId="36" fillId="8" borderId="9" xfId="0" applyFont="1" applyFill="1" applyBorder="1" applyAlignment="1">
      <alignment horizontal="center" vertical="center" wrapText="1"/>
    </xf>
    <xf numFmtId="49" fontId="38" fillId="8" borderId="10" xfId="1" applyNumberFormat="1" applyFont="1" applyFill="1" applyBorder="1" applyAlignment="1">
      <alignment horizontal="center" vertical="center" wrapText="1"/>
    </xf>
    <xf numFmtId="49" fontId="38" fillId="8" borderId="10" xfId="1" applyNumberFormat="1" applyFont="1" applyFill="1" applyBorder="1" applyAlignment="1">
      <alignment horizontal="left" vertical="center"/>
    </xf>
    <xf numFmtId="49" fontId="38" fillId="8" borderId="10" xfId="1" applyNumberFormat="1" applyFont="1" applyFill="1" applyBorder="1" applyAlignment="1">
      <alignment horizontal="left" vertical="center" wrapText="1"/>
    </xf>
    <xf numFmtId="2" fontId="38" fillId="8" borderId="10" xfId="1" applyNumberFormat="1" applyFont="1" applyFill="1" applyBorder="1" applyAlignment="1">
      <alignment horizontal="center" vertical="center" wrapText="1"/>
    </xf>
    <xf numFmtId="3" fontId="38" fillId="8" borderId="10" xfId="1" applyNumberFormat="1" applyFont="1" applyFill="1" applyBorder="1" applyAlignment="1">
      <alignment horizontal="center" vertical="center" wrapText="1"/>
    </xf>
    <xf numFmtId="2" fontId="36" fillId="8" borderId="9" xfId="0" applyNumberFormat="1" applyFont="1" applyFill="1" applyBorder="1" applyAlignment="1" applyProtection="1">
      <alignment horizontal="center" vertical="center"/>
      <protection locked="0"/>
    </xf>
    <xf numFmtId="1" fontId="38" fillId="8" borderId="10" xfId="1" applyNumberFormat="1" applyFont="1" applyFill="1" applyBorder="1" applyAlignment="1">
      <alignment horizontal="center" vertical="center" wrapText="1"/>
    </xf>
    <xf numFmtId="0" fontId="36" fillId="8" borderId="9" xfId="0" applyFont="1" applyFill="1" applyBorder="1" applyAlignment="1">
      <alignment horizontal="right" vertical="center"/>
    </xf>
    <xf numFmtId="49" fontId="9" fillId="7" borderId="9" xfId="0" applyNumberFormat="1" applyFont="1" applyFill="1" applyBorder="1" applyAlignment="1">
      <alignment horizontal="center" vertical="center" wrapText="1"/>
    </xf>
    <xf numFmtId="0" fontId="17" fillId="0" borderId="0" xfId="0" applyFont="1" applyAlignment="1">
      <alignment horizontal="center" wrapText="1"/>
    </xf>
    <xf numFmtId="0" fontId="9" fillId="7" borderId="9" xfId="0" applyFont="1" applyFill="1" applyBorder="1" applyAlignment="1">
      <alignment horizontal="center" vertical="center" wrapText="1"/>
    </xf>
    <xf numFmtId="0" fontId="9" fillId="7" borderId="9" xfId="0" applyFont="1" applyFill="1" applyBorder="1" applyAlignment="1">
      <alignment horizontal="center" vertical="center"/>
    </xf>
    <xf numFmtId="49" fontId="15" fillId="7" borderId="9" xfId="0" applyNumberFormat="1" applyFont="1" applyFill="1" applyBorder="1" applyAlignment="1">
      <alignment horizontal="center" vertical="center" wrapText="1"/>
    </xf>
    <xf numFmtId="0" fontId="15" fillId="7" borderId="9" xfId="0" applyFont="1" applyFill="1" applyBorder="1" applyAlignment="1">
      <alignment horizontal="center" vertical="center" wrapText="1"/>
    </xf>
    <xf numFmtId="49" fontId="13" fillId="3" borderId="9" xfId="0" applyNumberFormat="1" applyFont="1" applyFill="1" applyBorder="1" applyAlignment="1">
      <alignment horizontal="center" vertical="center" wrapText="1"/>
    </xf>
    <xf numFmtId="2" fontId="13" fillId="8" borderId="9" xfId="0" applyNumberFormat="1" applyFont="1" applyFill="1" applyBorder="1" applyAlignment="1" applyProtection="1">
      <alignment horizontal="center" vertical="center" wrapText="1"/>
      <protection locked="0"/>
    </xf>
    <xf numFmtId="0" fontId="18" fillId="2" borderId="10" xfId="0" applyFont="1" applyFill="1" applyBorder="1" applyAlignment="1">
      <alignment horizontal="center" wrapText="1"/>
    </xf>
    <xf numFmtId="2" fontId="13" fillId="3" borderId="9" xfId="0" applyNumberFormat="1" applyFont="1" applyFill="1" applyBorder="1" applyAlignment="1" applyProtection="1">
      <alignment horizontal="center" vertical="center"/>
      <protection locked="0"/>
    </xf>
    <xf numFmtId="3" fontId="12" fillId="8" borderId="9" xfId="0" applyNumberFormat="1" applyFont="1" applyFill="1" applyBorder="1" applyAlignment="1">
      <alignment horizontal="right" vertical="center"/>
    </xf>
    <xf numFmtId="3" fontId="12" fillId="7" borderId="9" xfId="0" applyNumberFormat="1" applyFont="1" applyFill="1" applyBorder="1" applyAlignment="1">
      <alignment horizontal="right" vertical="center"/>
    </xf>
    <xf numFmtId="0" fontId="0" fillId="0" borderId="9" xfId="0" applyBorder="1" applyAlignment="1">
      <alignment horizontal="center" vertical="center"/>
    </xf>
    <xf numFmtId="3" fontId="9" fillId="7" borderId="10" xfId="0" applyNumberFormat="1" applyFont="1" applyFill="1" applyBorder="1" applyAlignment="1">
      <alignment horizontal="center" vertical="center" wrapText="1"/>
    </xf>
    <xf numFmtId="0" fontId="3" fillId="6" borderId="6" xfId="0" applyFont="1" applyFill="1" applyBorder="1" applyAlignment="1">
      <alignment horizontal="left" vertical="center"/>
    </xf>
    <xf numFmtId="0" fontId="0" fillId="6" borderId="7" xfId="0" applyFill="1" applyBorder="1" applyAlignment="1">
      <alignment horizontal="left" vertical="center"/>
    </xf>
    <xf numFmtId="49" fontId="19" fillId="3" borderId="9" xfId="1" applyNumberFormat="1" applyFont="1" applyFill="1" applyBorder="1" applyAlignment="1">
      <alignment horizontal="left" vertical="center"/>
    </xf>
    <xf numFmtId="49" fontId="19" fillId="3" borderId="10" xfId="1" applyNumberFormat="1" applyFont="1" applyFill="1" applyBorder="1" applyAlignment="1">
      <alignment horizontal="left" vertical="center"/>
    </xf>
    <xf numFmtId="49" fontId="19" fillId="3" borderId="10" xfId="1" applyNumberFormat="1" applyFont="1" applyFill="1" applyBorder="1" applyAlignment="1">
      <alignment horizontal="left" vertical="center" wrapText="1"/>
    </xf>
    <xf numFmtId="0" fontId="24" fillId="0" borderId="0" xfId="0" applyFont="1" applyProtection="1">
      <protection locked="0"/>
    </xf>
    <xf numFmtId="0" fontId="24" fillId="0" borderId="4" xfId="0" applyFont="1" applyBorder="1"/>
    <xf numFmtId="0" fontId="0" fillId="0" borderId="5" xfId="0" applyBorder="1"/>
    <xf numFmtId="0" fontId="0" fillId="0" borderId="13" xfId="0" applyBorder="1"/>
    <xf numFmtId="0" fontId="3" fillId="6" borderId="5" xfId="0" applyFont="1" applyFill="1" applyBorder="1" applyAlignment="1">
      <alignment horizontal="left" vertical="center"/>
    </xf>
    <xf numFmtId="0" fontId="4" fillId="7" borderId="15" xfId="0" applyFont="1" applyFill="1" applyBorder="1" applyAlignment="1">
      <alignment horizontal="left" vertical="center"/>
    </xf>
    <xf numFmtId="0" fontId="4" fillId="7" borderId="5" xfId="0" applyFont="1" applyFill="1" applyBorder="1" applyAlignment="1">
      <alignment horizontal="center" vertical="center"/>
    </xf>
    <xf numFmtId="0" fontId="4" fillId="7" borderId="16" xfId="0" applyFont="1" applyFill="1" applyBorder="1" applyAlignment="1">
      <alignment horizontal="right" vertical="center"/>
    </xf>
    <xf numFmtId="49" fontId="12" fillId="7" borderId="9" xfId="0" applyNumberFormat="1" applyFont="1" applyFill="1" applyBorder="1" applyAlignment="1">
      <alignment horizontal="right" vertical="center"/>
    </xf>
    <xf numFmtId="3" fontId="9" fillId="7" borderId="9" xfId="0" applyNumberFormat="1" applyFont="1" applyFill="1" applyBorder="1" applyAlignment="1">
      <alignment horizontal="center" vertical="center" wrapText="1"/>
    </xf>
    <xf numFmtId="2" fontId="13" fillId="3" borderId="9" xfId="1" applyNumberFormat="1" applyFont="1" applyFill="1" applyBorder="1" applyAlignment="1">
      <alignment horizontal="center" vertical="center" wrapText="1"/>
    </xf>
    <xf numFmtId="0" fontId="6" fillId="3" borderId="7" xfId="0" applyFont="1" applyFill="1" applyBorder="1" applyAlignment="1" applyProtection="1">
      <alignment horizontal="center" vertical="center"/>
      <protection locked="0"/>
    </xf>
    <xf numFmtId="0" fontId="39" fillId="4" borderId="9" xfId="0" applyFont="1" applyFill="1" applyBorder="1" applyAlignment="1">
      <alignment horizontal="left" vertical="center"/>
    </xf>
    <xf numFmtId="0" fontId="3" fillId="6" borderId="7" xfId="0" applyFont="1" applyFill="1" applyBorder="1" applyAlignment="1">
      <alignment horizontal="center" vertical="center"/>
    </xf>
    <xf numFmtId="49" fontId="9" fillId="0" borderId="10" xfId="0" applyNumberFormat="1" applyFont="1" applyBorder="1" applyAlignment="1">
      <alignment horizontal="center" vertical="center" wrapText="1"/>
    </xf>
    <xf numFmtId="3" fontId="9" fillId="0" borderId="10" xfId="0" applyNumberFormat="1" applyFont="1" applyBorder="1" applyAlignment="1">
      <alignment horizontal="center" vertical="center" wrapText="1"/>
    </xf>
    <xf numFmtId="0" fontId="9" fillId="0" borderId="10" xfId="0" applyFont="1" applyBorder="1" applyAlignment="1">
      <alignment horizontal="center" vertical="center" wrapText="1"/>
    </xf>
    <xf numFmtId="0" fontId="9" fillId="0" borderId="9" xfId="0" applyFont="1" applyBorder="1" applyAlignment="1">
      <alignment horizontal="center" vertical="center" wrapText="1"/>
    </xf>
    <xf numFmtId="49" fontId="9" fillId="0" borderId="9" xfId="0" applyNumberFormat="1" applyFont="1" applyBorder="1" applyAlignment="1">
      <alignment horizontal="center" vertical="center" wrapText="1"/>
    </xf>
    <xf numFmtId="0" fontId="9" fillId="0" borderId="10" xfId="0" applyFont="1" applyBorder="1" applyAlignment="1">
      <alignment horizontal="center" vertical="center"/>
    </xf>
    <xf numFmtId="49" fontId="15" fillId="0" borderId="9" xfId="0" applyNumberFormat="1" applyFont="1" applyBorder="1" applyAlignment="1">
      <alignment horizontal="center" vertical="center" wrapText="1"/>
    </xf>
    <xf numFmtId="0" fontId="8" fillId="3" borderId="11" xfId="0" applyFont="1" applyFill="1" applyBorder="1"/>
    <xf numFmtId="49" fontId="15" fillId="8" borderId="10" xfId="0" applyNumberFormat="1" applyFont="1" applyFill="1" applyBorder="1" applyAlignment="1">
      <alignment horizontal="center" vertical="center" wrapText="1"/>
    </xf>
    <xf numFmtId="0" fontId="8" fillId="7" borderId="9" xfId="0" applyFont="1" applyFill="1" applyBorder="1"/>
    <xf numFmtId="0" fontId="12" fillId="0" borderId="9" xfId="0" applyFont="1" applyBorder="1" applyAlignment="1">
      <alignment horizontal="center" vertical="center"/>
    </xf>
    <xf numFmtId="2" fontId="19" fillId="3" borderId="9" xfId="1" applyNumberFormat="1" applyFont="1" applyFill="1" applyBorder="1" applyAlignment="1">
      <alignment horizontal="center" vertical="center" wrapText="1"/>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12" xfId="0" applyFont="1" applyFill="1" applyBorder="1" applyAlignment="1">
      <alignment horizontal="center" vertical="center"/>
    </xf>
    <xf numFmtId="0" fontId="3" fillId="6" borderId="4" xfId="0" applyFont="1" applyFill="1" applyBorder="1" applyAlignment="1">
      <alignment horizontal="center" vertical="center"/>
    </xf>
    <xf numFmtId="0" fontId="3" fillId="6" borderId="5" xfId="0" applyFont="1" applyFill="1" applyBorder="1" applyAlignment="1">
      <alignment horizontal="center" vertical="center"/>
    </xf>
    <xf numFmtId="0" fontId="3" fillId="6" borderId="13" xfId="0" applyFont="1" applyFill="1" applyBorder="1" applyAlignment="1">
      <alignment horizontal="center" vertical="center"/>
    </xf>
    <xf numFmtId="0" fontId="5" fillId="3" borderId="3" xfId="0" applyFont="1" applyFill="1" applyBorder="1" applyAlignment="1" applyProtection="1">
      <alignment horizontal="left"/>
      <protection locked="0"/>
    </xf>
    <xf numFmtId="0" fontId="5" fillId="3" borderId="12" xfId="0" applyFont="1" applyFill="1" applyBorder="1" applyAlignment="1" applyProtection="1">
      <alignment horizontal="left"/>
      <protection locked="0"/>
    </xf>
    <xf numFmtId="0" fontId="3" fillId="6" borderId="6" xfId="0" applyFont="1" applyFill="1" applyBorder="1" applyAlignment="1">
      <alignment horizontal="left" vertical="center"/>
    </xf>
    <xf numFmtId="0" fontId="0" fillId="6" borderId="7" xfId="0" applyFill="1" applyBorder="1" applyAlignment="1">
      <alignment horizontal="left" vertical="center"/>
    </xf>
    <xf numFmtId="0" fontId="6" fillId="3" borderId="7" xfId="0" applyFont="1" applyFill="1" applyBorder="1" applyAlignment="1" applyProtection="1">
      <alignment horizontal="center" vertical="center"/>
      <protection locked="0"/>
    </xf>
    <xf numFmtId="0" fontId="0" fillId="0" borderId="7" xfId="0" applyBorder="1" applyAlignment="1">
      <alignment horizontal="center" vertical="center"/>
    </xf>
    <xf numFmtId="0" fontId="3" fillId="6" borderId="4"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5" fillId="0" borderId="0" xfId="0" applyFont="1" applyAlignment="1" applyProtection="1">
      <alignment horizontal="left"/>
      <protection locked="0"/>
    </xf>
    <xf numFmtId="0" fontId="4" fillId="6" borderId="22"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4" fillId="6" borderId="24" xfId="0" applyFont="1" applyFill="1" applyBorder="1" applyAlignment="1">
      <alignment horizontal="center" vertical="center" wrapText="1"/>
    </xf>
    <xf numFmtId="0" fontId="4" fillId="6" borderId="15"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6" borderId="16" xfId="0" applyFont="1" applyFill="1" applyBorder="1" applyAlignment="1">
      <alignment horizontal="center" vertical="center" wrapText="1"/>
    </xf>
    <xf numFmtId="0" fontId="4" fillId="3" borderId="7" xfId="0" applyFont="1" applyFill="1" applyBorder="1"/>
    <xf numFmtId="0" fontId="3" fillId="6" borderId="7" xfId="0" applyFont="1" applyFill="1" applyBorder="1" applyAlignment="1">
      <alignment horizontal="left" vertical="center"/>
    </xf>
  </cellXfs>
  <cellStyles count="6">
    <cellStyle name="Komma 2" xfId="4" xr:uid="{00000000-0005-0000-0000-000001000000}"/>
    <cellStyle name="Normal" xfId="0" builtinId="0"/>
    <cellStyle name="Normal 2" xfId="3" xr:uid="{00000000-0005-0000-0000-000003000000}"/>
    <cellStyle name="Normal 2 2" xfId="5" xr:uid="{00000000-0005-0000-0000-000004000000}"/>
    <cellStyle name="Normal 3" xfId="2" xr:uid="{00000000-0005-0000-0000-000005000000}"/>
    <cellStyle name="Overskrift 3" xfId="1" builtinId="1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109060</xdr:colOff>
      <xdr:row>74</xdr:row>
      <xdr:rowOff>133623</xdr:rowOff>
    </xdr:from>
    <xdr:to>
      <xdr:col>10</xdr:col>
      <xdr:colOff>1134162</xdr:colOff>
      <xdr:row>84</xdr:row>
      <xdr:rowOff>116417</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109060" y="52271092"/>
          <a:ext cx="13217102" cy="1768731"/>
        </a:xfrm>
        <a:prstGeom prst="rect">
          <a:avLst/>
        </a:prstGeom>
        <a:solidFill>
          <a:schemeClr val="bg1">
            <a:lumMod val="85000"/>
          </a:schemeClr>
        </a:solidFill>
        <a:ln w="9525">
          <a:solidFill>
            <a:schemeClr val="bg1">
              <a:lumMod val="50000"/>
            </a:schemeClr>
          </a:solidFill>
          <a:miter lim="800000"/>
          <a:headEnd/>
          <a:tailEnd/>
        </a:ln>
      </xdr:spPr>
      <xdr:txBody>
        <a:bodyPr vertOverflow="clip" wrap="square" lIns="36576" tIns="27432" rIns="0" bIns="0" anchor="t" upright="1"/>
        <a:lstStyle/>
        <a:p>
          <a:pPr rtl="0"/>
          <a:r>
            <a:rPr lang="nb-NO" sz="1100" b="1" i="0" u="sng">
              <a:effectLst/>
              <a:latin typeface="Arial" panose="020B0604020202020204" pitchFamily="34" charset="0"/>
              <a:ea typeface="+mn-ea"/>
              <a:cs typeface="Arial" panose="020B0604020202020204" pitchFamily="34" charset="0"/>
            </a:rPr>
            <a:t>BESKRIVELSE AV UTFYLLING</a:t>
          </a:r>
          <a:r>
            <a:rPr lang="nb-NO" sz="1100" b="0" i="0">
              <a:effectLst/>
              <a:latin typeface="Arial" panose="020B0604020202020204" pitchFamily="34" charset="0"/>
              <a:ea typeface="+mn-ea"/>
              <a:cs typeface="Arial" panose="020B0604020202020204" pitchFamily="34" charset="0"/>
            </a:rPr>
            <a:t>: </a:t>
          </a:r>
          <a:endParaRPr lang="nb-NO" sz="1100">
            <a:effectLst/>
            <a:latin typeface="Arial" panose="020B0604020202020204" pitchFamily="34" charset="0"/>
            <a:cs typeface="Arial" panose="020B0604020202020204" pitchFamily="34" charset="0"/>
          </a:endParaRPr>
        </a:p>
        <a:p>
          <a:pPr rtl="0"/>
          <a:r>
            <a:rPr lang="nb-NO" sz="1100" b="0" i="0">
              <a:effectLst/>
              <a:latin typeface="Arial" panose="020B0604020202020204" pitchFamily="34" charset="0"/>
              <a:ea typeface="+mn-ea"/>
              <a:cs typeface="Arial" panose="020B0604020202020204" pitchFamily="34" charset="0"/>
            </a:rPr>
            <a:t>- Alle varelinjer må fylles ut.</a:t>
          </a:r>
          <a:endParaRPr lang="nb-NO" sz="1100">
            <a:effectLst/>
            <a:latin typeface="Arial" panose="020B0604020202020204" pitchFamily="34" charset="0"/>
            <a:cs typeface="Arial" panose="020B0604020202020204" pitchFamily="34" charset="0"/>
          </a:endParaRPr>
        </a:p>
        <a:p>
          <a:pPr rtl="0"/>
          <a:r>
            <a:rPr lang="nb-NO" sz="1100" b="0" i="0">
              <a:effectLst/>
              <a:latin typeface="Arial" panose="020B0604020202020204" pitchFamily="34" charset="0"/>
              <a:ea typeface="+mn-ea"/>
              <a:cs typeface="Arial" panose="020B0604020202020204" pitchFamily="34" charset="0"/>
            </a:rPr>
            <a:t>- Kolonner med lyseblå overskrift skal fylles ut av leverandøren,</a:t>
          </a:r>
          <a:r>
            <a:rPr lang="nb-NO" sz="1100" b="0" i="0" baseline="0">
              <a:effectLst/>
              <a:latin typeface="Arial" panose="020B0604020202020204" pitchFamily="34" charset="0"/>
              <a:ea typeface="+mn-ea"/>
              <a:cs typeface="Arial" panose="020B0604020202020204" pitchFamily="34" charset="0"/>
            </a:rPr>
            <a:t> dvs kolonne</a:t>
          </a:r>
          <a:r>
            <a:rPr lang="nb-NO" sz="1100" b="1" i="0" baseline="0">
              <a:solidFill>
                <a:srgbClr val="FF0000"/>
              </a:solidFill>
              <a:effectLst/>
              <a:latin typeface="Arial" panose="020B0604020202020204" pitchFamily="34" charset="0"/>
              <a:ea typeface="+mn-ea"/>
              <a:cs typeface="Arial" panose="020B0604020202020204" pitchFamily="34" charset="0"/>
            </a:rPr>
            <a:t> </a:t>
          </a:r>
          <a:r>
            <a:rPr lang="nb-NO" sz="1100" b="1" i="0" baseline="0">
              <a:solidFill>
                <a:sysClr val="windowText" lastClr="000000"/>
              </a:solidFill>
              <a:effectLst/>
              <a:latin typeface="Arial" panose="020B0604020202020204" pitchFamily="34" charset="0"/>
              <a:ea typeface="+mn-ea"/>
              <a:cs typeface="Arial" panose="020B0604020202020204" pitchFamily="34" charset="0"/>
            </a:rPr>
            <a:t>K.L,M,N,O,Q og R og S. </a:t>
          </a:r>
          <a:r>
            <a:rPr lang="nb-NO" sz="1100" b="0" i="0" baseline="0">
              <a:solidFill>
                <a:sysClr val="windowText" lastClr="000000"/>
              </a:solidFill>
              <a:effectLst/>
              <a:latin typeface="Arial" panose="020B0604020202020204" pitchFamily="34" charset="0"/>
              <a:ea typeface="+mn-ea"/>
              <a:cs typeface="Arial" panose="020B0604020202020204" pitchFamily="34" charset="0"/>
            </a:rPr>
            <a:t>Totalpris i kolonne U</a:t>
          </a:r>
          <a:r>
            <a:rPr lang="nb-NO" sz="1100" b="1" i="0" baseline="0">
              <a:solidFill>
                <a:sysClr val="windowText" lastClr="000000"/>
              </a:solidFill>
              <a:effectLst/>
              <a:latin typeface="Arial" panose="020B0604020202020204" pitchFamily="34" charset="0"/>
              <a:ea typeface="+mn-ea"/>
              <a:cs typeface="Arial" panose="020B0604020202020204" pitchFamily="34" charset="0"/>
            </a:rPr>
            <a:t> </a:t>
          </a:r>
          <a:r>
            <a:rPr lang="nb-NO" sz="1100" b="0" i="0" baseline="0">
              <a:solidFill>
                <a:sysClr val="windowText" lastClr="000000"/>
              </a:solidFill>
              <a:effectLst/>
              <a:latin typeface="Arial" panose="020B0604020202020204" pitchFamily="34" charset="0"/>
              <a:ea typeface="+mn-ea"/>
              <a:cs typeface="Arial" panose="020B0604020202020204" pitchFamily="34" charset="0"/>
            </a:rPr>
            <a:t>fylles ut automatisk</a:t>
          </a:r>
          <a:r>
            <a:rPr lang="nb-NO" sz="1100" b="0" i="0" baseline="0">
              <a:effectLst/>
              <a:latin typeface="Arial" panose="020B0604020202020204" pitchFamily="34" charset="0"/>
              <a:ea typeface="+mn-ea"/>
              <a:cs typeface="Arial" panose="020B0604020202020204" pitchFamily="34" charset="0"/>
            </a:rPr>
            <a:t>.</a:t>
          </a:r>
        </a:p>
        <a:p>
          <a:pPr rtl="0"/>
          <a:r>
            <a:rPr lang="nb-NO" sz="1100" b="0" i="0" baseline="0">
              <a:effectLst/>
              <a:latin typeface="Arial" panose="020B0604020202020204" pitchFamily="34" charset="0"/>
              <a:ea typeface="+mn-ea"/>
              <a:cs typeface="Arial" panose="020B0604020202020204" pitchFamily="34" charset="0"/>
            </a:rPr>
            <a:t>  ved hjelp av formler i regnearket. </a:t>
          </a:r>
        </a:p>
        <a:p>
          <a:pPr rtl="0"/>
          <a:r>
            <a:rPr lang="nb-NO" sz="1100" b="0" i="0" baseline="0">
              <a:effectLst/>
              <a:latin typeface="Arial" panose="020B0604020202020204" pitchFamily="34" charset="0"/>
              <a:ea typeface="+mn-ea"/>
              <a:cs typeface="Arial" panose="020B0604020202020204" pitchFamily="34" charset="0"/>
            </a:rPr>
            <a:t>- Kolonne T er valgfri for leverandøren å fylle ut.</a:t>
          </a:r>
        </a:p>
        <a:p>
          <a:pPr rtl="0"/>
          <a:r>
            <a:rPr lang="nb-NO" sz="1100" b="0" i="0" baseline="0">
              <a:effectLst/>
              <a:latin typeface="Arial" panose="020B0604020202020204" pitchFamily="34" charset="0"/>
              <a:ea typeface="+mn-ea"/>
              <a:cs typeface="Arial" panose="020B0604020202020204" pitchFamily="34" charset="0"/>
            </a:rPr>
            <a:t>- Kolonne P angir om miljømerking er et krav (X) eller et evalueringskriterie (-) som blir vektet i kolonne Q.</a:t>
          </a:r>
        </a:p>
        <a:p>
          <a:pPr rtl="0"/>
          <a:r>
            <a:rPr lang="nb-NO" sz="1100" b="0" i="0" baseline="0">
              <a:effectLst/>
              <a:latin typeface="Arial" panose="020B0604020202020204" pitchFamily="34" charset="0"/>
              <a:ea typeface="+mn-ea"/>
              <a:cs typeface="Arial" panose="020B0604020202020204" pitchFamily="34" charset="0"/>
            </a:rPr>
            <a:t>- Kolonne O er et evalueringskriterie som blir vektet.</a:t>
          </a:r>
          <a:endParaRPr lang="nb-NO" sz="1100">
            <a:effectLst/>
            <a:latin typeface="Arial" panose="020B0604020202020204" pitchFamily="34" charset="0"/>
            <a:cs typeface="Arial" panose="020B0604020202020204" pitchFamily="34" charset="0"/>
          </a:endParaRPr>
        </a:p>
        <a:p>
          <a:pPr rtl="0"/>
          <a:r>
            <a:rPr lang="nb-NO" sz="1100" b="0" i="0">
              <a:effectLst/>
              <a:latin typeface="Arial" panose="020B0604020202020204" pitchFamily="34" charset="0"/>
              <a:ea typeface="+mn-ea"/>
              <a:cs typeface="Arial" panose="020B0604020202020204" pitchFamily="34" charset="0"/>
            </a:rPr>
            <a:t>- Alle priser skal oppgis</a:t>
          </a:r>
          <a:r>
            <a:rPr lang="nb-NO" sz="1100" b="0" i="0" baseline="0">
              <a:effectLst/>
              <a:latin typeface="Arial" panose="020B0604020202020204" pitchFamily="34" charset="0"/>
              <a:ea typeface="+mn-ea"/>
              <a:cs typeface="Arial" panose="020B0604020202020204" pitchFamily="34" charset="0"/>
            </a:rPr>
            <a:t> </a:t>
          </a:r>
          <a:r>
            <a:rPr lang="nb-NO" sz="1100" b="0" i="0">
              <a:effectLst/>
              <a:latin typeface="Arial" panose="020B0604020202020204" pitchFamily="34" charset="0"/>
              <a:ea typeface="+mn-ea"/>
              <a:cs typeface="Arial" panose="020B0604020202020204" pitchFamily="34" charset="0"/>
            </a:rPr>
            <a:t>norske</a:t>
          </a:r>
          <a:r>
            <a:rPr lang="nb-NO" sz="1100" b="0" i="0" baseline="0">
              <a:effectLst/>
              <a:latin typeface="Arial" panose="020B0604020202020204" pitchFamily="34" charset="0"/>
              <a:ea typeface="+mn-ea"/>
              <a:cs typeface="Arial" panose="020B0604020202020204" pitchFamily="34" charset="0"/>
            </a:rPr>
            <a:t> kroner</a:t>
          </a:r>
          <a:r>
            <a:rPr lang="nb-NO" sz="1100" b="0" i="0">
              <a:effectLst/>
              <a:latin typeface="Arial" panose="020B0604020202020204" pitchFamily="34" charset="0"/>
              <a:ea typeface="+mn-ea"/>
              <a:cs typeface="Arial" panose="020B0604020202020204" pitchFamily="34" charset="0"/>
            </a:rPr>
            <a:t> eksklusive mva.</a:t>
          </a:r>
          <a:endParaRPr lang="nb-NO" sz="1100">
            <a:effectLst/>
            <a:latin typeface="Arial" panose="020B0604020202020204" pitchFamily="34" charset="0"/>
            <a:cs typeface="Arial" panose="020B0604020202020204" pitchFamily="34" charset="0"/>
          </a:endParaRPr>
        </a:p>
        <a:p>
          <a:pPr rtl="0"/>
          <a:r>
            <a:rPr lang="nb-NO" sz="1100" b="0" i="0">
              <a:effectLst/>
              <a:latin typeface="Arial" panose="020B0604020202020204" pitchFamily="34" charset="0"/>
              <a:ea typeface="+mn-ea"/>
              <a:cs typeface="Arial" panose="020B0604020202020204" pitchFamily="34" charset="0"/>
            </a:rPr>
            <a:t>- Det er dette prisskjemaet som legges til grunn ved evaluering av tildelingskriteriet</a:t>
          </a:r>
          <a:r>
            <a:rPr lang="nb-NO" sz="1100" b="0" i="0" baseline="0">
              <a:effectLst/>
              <a:latin typeface="Arial" panose="020B0604020202020204" pitchFamily="34" charset="0"/>
              <a:ea typeface="+mn-ea"/>
              <a:cs typeface="Arial" panose="020B0604020202020204" pitchFamily="34" charset="0"/>
            </a:rPr>
            <a:t> </a:t>
          </a:r>
          <a:r>
            <a:rPr lang="nb-NO" sz="1100" b="0" i="0" baseline="0">
              <a:solidFill>
                <a:sysClr val="windowText" lastClr="000000"/>
              </a:solidFill>
              <a:effectLst/>
              <a:latin typeface="Arial" panose="020B0604020202020204" pitchFamily="34" charset="0"/>
              <a:ea typeface="+mn-ea"/>
              <a:cs typeface="Arial" panose="020B0604020202020204" pitchFamily="34" charset="0"/>
            </a:rPr>
            <a:t>pri</a:t>
          </a:r>
          <a:r>
            <a:rPr lang="nb-NO" sz="1100" b="0" i="0">
              <a:solidFill>
                <a:sysClr val="windowText" lastClr="000000"/>
              </a:solidFill>
              <a:effectLst/>
              <a:latin typeface="Arial" panose="020B0604020202020204" pitchFamily="34" charset="0"/>
              <a:ea typeface="+mn-ea"/>
              <a:cs typeface="Arial" panose="020B0604020202020204" pitchFamily="34" charset="0"/>
            </a:rPr>
            <a:t>s,</a:t>
          </a:r>
          <a:r>
            <a:rPr lang="nb-NO" sz="1100" b="0" i="0" baseline="0">
              <a:solidFill>
                <a:sysClr val="windowText" lastClr="000000"/>
              </a:solidFill>
              <a:effectLst/>
              <a:latin typeface="Arial" panose="020B0604020202020204" pitchFamily="34" charset="0"/>
              <a:ea typeface="+mn-ea"/>
              <a:cs typeface="Arial" panose="020B0604020202020204" pitchFamily="34" charset="0"/>
            </a:rPr>
            <a:t> i tillegg kan kostandselementer som dukker opp i anbudet legges til grunn</a:t>
          </a:r>
          <a:r>
            <a:rPr lang="nb-NO" sz="1100" b="0" i="0" baseline="0">
              <a:effectLst/>
              <a:latin typeface="Arial" panose="020B0604020202020204" pitchFamily="34" charset="0"/>
              <a:ea typeface="+mn-ea"/>
              <a:cs typeface="Arial" panose="020B0604020202020204" pitchFamily="34" charset="0"/>
            </a:rPr>
            <a:t>.</a:t>
          </a:r>
          <a:endParaRPr lang="nb-NO" sz="1100">
            <a:effectLst/>
            <a:latin typeface="Arial" panose="020B0604020202020204" pitchFamily="34" charset="0"/>
            <a:cs typeface="Arial" panose="020B0604020202020204" pitchFamily="34" charset="0"/>
          </a:endParaRPr>
        </a:p>
        <a:p>
          <a:pPr rtl="0"/>
          <a:r>
            <a:rPr lang="nb-NO" sz="1100" b="0" i="0">
              <a:effectLst/>
              <a:latin typeface="Arial" panose="020B0604020202020204" pitchFamily="34" charset="0"/>
              <a:ea typeface="+mn-ea"/>
              <a:cs typeface="Arial" panose="020B0604020202020204" pitchFamily="34" charset="0"/>
            </a:rPr>
            <a:t>- </a:t>
          </a:r>
          <a:r>
            <a:rPr lang="nb-NO" sz="1100" b="0" i="0" baseline="0">
              <a:effectLst/>
              <a:latin typeface="Arial" panose="020B0604020202020204" pitchFamily="34" charset="0"/>
              <a:ea typeface="+mn-ea"/>
              <a:cs typeface="Arial" panose="020B0604020202020204" pitchFamily="34" charset="0"/>
            </a:rPr>
            <a:t>Alle priser skal være inkludert alle kostnader.</a:t>
          </a:r>
          <a:endParaRPr lang="nb-NO" sz="1100">
            <a:effectLst/>
            <a:latin typeface="Arial" panose="020B0604020202020204" pitchFamily="34" charset="0"/>
            <a:cs typeface="Arial" panose="020B0604020202020204" pitchFamily="34" charset="0"/>
          </a:endParaRPr>
        </a:p>
        <a:p>
          <a:pPr rtl="0" eaLnBrk="1" fontAlgn="auto" latinLnBrk="0" hangingPunct="1"/>
          <a:r>
            <a:rPr lang="nb-NO" sz="1100" b="0" i="0" baseline="0">
              <a:effectLst/>
              <a:latin typeface="Arial" panose="020B0604020202020204" pitchFamily="34" charset="0"/>
              <a:ea typeface="+mn-ea"/>
              <a:cs typeface="Arial" panose="020B0604020202020204" pitchFamily="34" charset="0"/>
            </a:rPr>
            <a:t>- Estimert </a:t>
          </a:r>
          <a:r>
            <a:rPr lang="nb-NO" sz="1100" b="0" i="0" baseline="0">
              <a:solidFill>
                <a:sysClr val="windowText" lastClr="000000"/>
              </a:solidFill>
              <a:effectLst/>
              <a:latin typeface="Arial" panose="020B0604020202020204" pitchFamily="34" charset="0"/>
              <a:ea typeface="+mn-ea"/>
              <a:cs typeface="Arial" panose="020B0604020202020204" pitchFamily="34" charset="0"/>
            </a:rPr>
            <a:t>antall i kolonne I er kun </a:t>
          </a:r>
          <a:r>
            <a:rPr lang="nb-NO" sz="1100" b="0" i="0" baseline="0">
              <a:effectLst/>
              <a:latin typeface="Arial" panose="020B0604020202020204" pitchFamily="34" charset="0"/>
              <a:ea typeface="+mn-ea"/>
              <a:cs typeface="Arial" panose="020B0604020202020204" pitchFamily="34" charset="0"/>
            </a:rPr>
            <a:t>veiledende, og er ikke forpliktende for oppdragsgiver.</a:t>
          </a:r>
          <a:endParaRPr lang="nb-NO" sz="1100">
            <a:effectLst/>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144777</xdr:colOff>
      <xdr:row>20</xdr:row>
      <xdr:rowOff>0</xdr:rowOff>
    </xdr:from>
    <xdr:to>
      <xdr:col>12</xdr:col>
      <xdr:colOff>2237631</xdr:colOff>
      <xdr:row>29</xdr:row>
      <xdr:rowOff>172817</xdr:rowOff>
    </xdr:to>
    <xdr:sp macro="" textlink="">
      <xdr:nvSpPr>
        <xdr:cNvPr id="3" name="Text Box 1">
          <a:extLst>
            <a:ext uri="{FF2B5EF4-FFF2-40B4-BE49-F238E27FC236}">
              <a16:creationId xmlns:a16="http://schemas.microsoft.com/office/drawing/2014/main" id="{A98A0516-B078-40D1-B5BD-B46FC4FD8048}"/>
            </a:ext>
          </a:extLst>
        </xdr:cNvPr>
        <xdr:cNvSpPr txBox="1">
          <a:spLocks noChangeArrowheads="1"/>
        </xdr:cNvSpPr>
      </xdr:nvSpPr>
      <xdr:spPr bwMode="auto">
        <a:xfrm>
          <a:off x="144777" y="11001375"/>
          <a:ext cx="13213292" cy="1780161"/>
        </a:xfrm>
        <a:prstGeom prst="rect">
          <a:avLst/>
        </a:prstGeom>
        <a:solidFill>
          <a:schemeClr val="bg1">
            <a:lumMod val="85000"/>
          </a:schemeClr>
        </a:solidFill>
        <a:ln w="9525">
          <a:solidFill>
            <a:schemeClr val="bg1">
              <a:lumMod val="50000"/>
            </a:schemeClr>
          </a:solidFill>
          <a:miter lim="800000"/>
          <a:headEnd/>
          <a:tailEnd/>
        </a:ln>
      </xdr:spPr>
      <xdr:txBody>
        <a:bodyPr vertOverflow="clip" wrap="square" lIns="36576" tIns="27432" rIns="0" bIns="0" anchor="t" upright="1"/>
        <a:lstStyle/>
        <a:p>
          <a:pPr rtl="0"/>
          <a:r>
            <a:rPr lang="nb-NO" sz="1100" b="1" i="0" u="sng">
              <a:effectLst/>
              <a:latin typeface="Arial" panose="020B0604020202020204" pitchFamily="34" charset="0"/>
              <a:ea typeface="+mn-ea"/>
              <a:cs typeface="Arial" panose="020B0604020202020204" pitchFamily="34" charset="0"/>
            </a:rPr>
            <a:t>BESKRIVELSE AV UTFYLLING</a:t>
          </a:r>
          <a:r>
            <a:rPr lang="nb-NO" sz="1100" b="0" i="0">
              <a:effectLst/>
              <a:latin typeface="Arial" panose="020B0604020202020204" pitchFamily="34" charset="0"/>
              <a:ea typeface="+mn-ea"/>
              <a:cs typeface="Arial" panose="020B0604020202020204" pitchFamily="34" charset="0"/>
            </a:rPr>
            <a:t>: </a:t>
          </a:r>
          <a:endParaRPr lang="nb-NO" sz="1100">
            <a:effectLst/>
            <a:latin typeface="Arial" panose="020B0604020202020204" pitchFamily="34" charset="0"/>
            <a:cs typeface="Arial" panose="020B0604020202020204" pitchFamily="34" charset="0"/>
          </a:endParaRPr>
        </a:p>
        <a:p>
          <a:pPr rtl="0"/>
          <a:r>
            <a:rPr lang="nb-NO" sz="1100" b="0" i="0">
              <a:effectLst/>
              <a:latin typeface="Arial" panose="020B0604020202020204" pitchFamily="34" charset="0"/>
              <a:ea typeface="+mn-ea"/>
              <a:cs typeface="Arial" panose="020B0604020202020204" pitchFamily="34" charset="0"/>
            </a:rPr>
            <a:t>- Alle varelinjer må fylles ut.</a:t>
          </a:r>
          <a:endParaRPr lang="nb-NO" sz="1100">
            <a:effectLst/>
            <a:latin typeface="Arial" panose="020B0604020202020204" pitchFamily="34" charset="0"/>
            <a:cs typeface="Arial" panose="020B0604020202020204" pitchFamily="34" charset="0"/>
          </a:endParaRPr>
        </a:p>
        <a:p>
          <a:pPr rtl="0"/>
          <a:r>
            <a:rPr lang="nb-NO" sz="1100" b="0" i="0">
              <a:effectLst/>
              <a:latin typeface="Arial" panose="020B0604020202020204" pitchFamily="34" charset="0"/>
              <a:ea typeface="+mn-ea"/>
              <a:cs typeface="Arial" panose="020B0604020202020204" pitchFamily="34" charset="0"/>
            </a:rPr>
            <a:t>- Kolonner med lyseblå overskrift skal fylles ut av leverandøren,</a:t>
          </a:r>
          <a:r>
            <a:rPr lang="nb-NO" sz="1100" b="0" i="0" baseline="0">
              <a:effectLst/>
              <a:latin typeface="Arial" panose="020B0604020202020204" pitchFamily="34" charset="0"/>
              <a:ea typeface="+mn-ea"/>
              <a:cs typeface="Arial" panose="020B0604020202020204" pitchFamily="34" charset="0"/>
            </a:rPr>
            <a:t> dvs kolonne</a:t>
          </a:r>
          <a:r>
            <a:rPr lang="nb-NO" sz="1100" b="1" i="0" baseline="0">
              <a:solidFill>
                <a:srgbClr val="FF0000"/>
              </a:solidFill>
              <a:effectLst/>
              <a:latin typeface="Arial" panose="020B0604020202020204" pitchFamily="34" charset="0"/>
              <a:ea typeface="+mn-ea"/>
              <a:cs typeface="Arial" panose="020B0604020202020204" pitchFamily="34" charset="0"/>
            </a:rPr>
            <a:t> </a:t>
          </a:r>
          <a:r>
            <a:rPr lang="nb-NO" sz="1100" b="1" i="0" baseline="0">
              <a:solidFill>
                <a:sysClr val="windowText" lastClr="000000"/>
              </a:solidFill>
              <a:effectLst/>
              <a:latin typeface="Arial" panose="020B0604020202020204" pitchFamily="34" charset="0"/>
              <a:ea typeface="+mn-ea"/>
              <a:cs typeface="Arial" panose="020B0604020202020204" pitchFamily="34" charset="0"/>
            </a:rPr>
            <a:t>K,L,M,N,Q og R og S. </a:t>
          </a:r>
          <a:r>
            <a:rPr lang="nb-NO" sz="1100" b="0" i="0" baseline="0">
              <a:solidFill>
                <a:sysClr val="windowText" lastClr="000000"/>
              </a:solidFill>
              <a:effectLst/>
              <a:latin typeface="Arial" panose="020B0604020202020204" pitchFamily="34" charset="0"/>
              <a:ea typeface="+mn-ea"/>
              <a:cs typeface="Arial" panose="020B0604020202020204" pitchFamily="34" charset="0"/>
            </a:rPr>
            <a:t>Totalpris i kolonne U</a:t>
          </a:r>
          <a:r>
            <a:rPr lang="nb-NO" sz="1100" b="1" i="0" baseline="0">
              <a:solidFill>
                <a:sysClr val="windowText" lastClr="000000"/>
              </a:solidFill>
              <a:effectLst/>
              <a:latin typeface="Arial" panose="020B0604020202020204" pitchFamily="34" charset="0"/>
              <a:ea typeface="+mn-ea"/>
              <a:cs typeface="Arial" panose="020B0604020202020204" pitchFamily="34" charset="0"/>
            </a:rPr>
            <a:t> </a:t>
          </a:r>
          <a:r>
            <a:rPr lang="nb-NO" sz="1100" b="0" i="0" baseline="0">
              <a:solidFill>
                <a:sysClr val="windowText" lastClr="000000"/>
              </a:solidFill>
              <a:effectLst/>
              <a:latin typeface="Arial" panose="020B0604020202020204" pitchFamily="34" charset="0"/>
              <a:ea typeface="+mn-ea"/>
              <a:cs typeface="Arial" panose="020B0604020202020204" pitchFamily="34" charset="0"/>
            </a:rPr>
            <a:t>fylles ut automatisk</a:t>
          </a:r>
          <a:r>
            <a:rPr lang="nb-NO" sz="1100" b="0" i="0" baseline="0">
              <a:effectLst/>
              <a:latin typeface="Arial" panose="020B0604020202020204" pitchFamily="34" charset="0"/>
              <a:ea typeface="+mn-ea"/>
              <a:cs typeface="Arial" panose="020B0604020202020204" pitchFamily="34" charset="0"/>
            </a:rPr>
            <a:t>.</a:t>
          </a:r>
        </a:p>
        <a:p>
          <a:pPr rtl="0"/>
          <a:r>
            <a:rPr lang="nb-NO" sz="1100" b="0" i="0" baseline="0">
              <a:effectLst/>
              <a:latin typeface="Arial" panose="020B0604020202020204" pitchFamily="34" charset="0"/>
              <a:ea typeface="+mn-ea"/>
              <a:cs typeface="Arial" panose="020B0604020202020204" pitchFamily="34" charset="0"/>
            </a:rPr>
            <a:t>  ved hjelp av formler i regnearket. </a:t>
          </a:r>
        </a:p>
        <a:p>
          <a:pPr rtl="0"/>
          <a:r>
            <a:rPr lang="nb-NO" sz="1100" b="0" i="0" baseline="0">
              <a:effectLst/>
              <a:latin typeface="Arial" panose="020B0604020202020204" pitchFamily="34" charset="0"/>
              <a:ea typeface="+mn-ea"/>
              <a:cs typeface="Arial" panose="020B0604020202020204" pitchFamily="34" charset="0"/>
            </a:rPr>
            <a:t>- Kolonne T er valgfri for leverandøren å fylle ut.</a:t>
          </a:r>
        </a:p>
        <a:p>
          <a:pPr rtl="0"/>
          <a:r>
            <a:rPr lang="nb-NO" sz="1100" b="0" i="0" baseline="0">
              <a:effectLst/>
              <a:latin typeface="Arial" panose="020B0604020202020204" pitchFamily="34" charset="0"/>
              <a:ea typeface="+mn-ea"/>
              <a:cs typeface="Arial" panose="020B0604020202020204" pitchFamily="34" charset="0"/>
            </a:rPr>
            <a:t>- Kolonne O er et evalueringskriterie som blir vektet.</a:t>
          </a:r>
        </a:p>
        <a:p>
          <a:pPr rtl="0"/>
          <a:r>
            <a:rPr lang="nb-NO" sz="1100" b="0" i="0" baseline="0">
              <a:effectLst/>
              <a:latin typeface="Arial" panose="020B0604020202020204" pitchFamily="34" charset="0"/>
              <a:ea typeface="+mn-ea"/>
              <a:cs typeface="Arial" panose="020B0604020202020204" pitchFamily="34" charset="0"/>
            </a:rPr>
            <a:t>- Kolonne Q er et evalueringskriterie som blir vektet.</a:t>
          </a:r>
          <a:endParaRPr lang="nb-NO" sz="1100">
            <a:effectLst/>
            <a:latin typeface="Arial" panose="020B0604020202020204" pitchFamily="34" charset="0"/>
            <a:cs typeface="Arial" panose="020B0604020202020204" pitchFamily="34" charset="0"/>
          </a:endParaRPr>
        </a:p>
        <a:p>
          <a:pPr rtl="0"/>
          <a:r>
            <a:rPr lang="nb-NO" sz="1100" b="0" i="0">
              <a:effectLst/>
              <a:latin typeface="Arial" panose="020B0604020202020204" pitchFamily="34" charset="0"/>
              <a:ea typeface="+mn-ea"/>
              <a:cs typeface="Arial" panose="020B0604020202020204" pitchFamily="34" charset="0"/>
            </a:rPr>
            <a:t>- Alle priser skal oppgis</a:t>
          </a:r>
          <a:r>
            <a:rPr lang="nb-NO" sz="1100" b="0" i="0" baseline="0">
              <a:effectLst/>
              <a:latin typeface="Arial" panose="020B0604020202020204" pitchFamily="34" charset="0"/>
              <a:ea typeface="+mn-ea"/>
              <a:cs typeface="Arial" panose="020B0604020202020204" pitchFamily="34" charset="0"/>
            </a:rPr>
            <a:t> </a:t>
          </a:r>
          <a:r>
            <a:rPr lang="nb-NO" sz="1100" b="0" i="0">
              <a:effectLst/>
              <a:latin typeface="Arial" panose="020B0604020202020204" pitchFamily="34" charset="0"/>
              <a:ea typeface="+mn-ea"/>
              <a:cs typeface="Arial" panose="020B0604020202020204" pitchFamily="34" charset="0"/>
            </a:rPr>
            <a:t>norske</a:t>
          </a:r>
          <a:r>
            <a:rPr lang="nb-NO" sz="1100" b="0" i="0" baseline="0">
              <a:effectLst/>
              <a:latin typeface="Arial" panose="020B0604020202020204" pitchFamily="34" charset="0"/>
              <a:ea typeface="+mn-ea"/>
              <a:cs typeface="Arial" panose="020B0604020202020204" pitchFamily="34" charset="0"/>
            </a:rPr>
            <a:t> kroner</a:t>
          </a:r>
          <a:r>
            <a:rPr lang="nb-NO" sz="1100" b="0" i="0">
              <a:effectLst/>
              <a:latin typeface="Arial" panose="020B0604020202020204" pitchFamily="34" charset="0"/>
              <a:ea typeface="+mn-ea"/>
              <a:cs typeface="Arial" panose="020B0604020202020204" pitchFamily="34" charset="0"/>
            </a:rPr>
            <a:t> eksklusive mva.</a:t>
          </a:r>
          <a:endParaRPr lang="nb-NO" sz="1100">
            <a:effectLst/>
            <a:latin typeface="Arial" panose="020B0604020202020204" pitchFamily="34" charset="0"/>
            <a:cs typeface="Arial" panose="020B0604020202020204" pitchFamily="34" charset="0"/>
          </a:endParaRPr>
        </a:p>
        <a:p>
          <a:pPr rtl="0"/>
          <a:r>
            <a:rPr lang="nb-NO" sz="1100" b="0" i="0">
              <a:effectLst/>
              <a:latin typeface="Arial" panose="020B0604020202020204" pitchFamily="34" charset="0"/>
              <a:ea typeface="+mn-ea"/>
              <a:cs typeface="Arial" panose="020B0604020202020204" pitchFamily="34" charset="0"/>
            </a:rPr>
            <a:t>- Det er dette prisskjemaet som legges til grunn ved evaluering av tildelingskriteriet</a:t>
          </a:r>
          <a:r>
            <a:rPr lang="nb-NO" sz="1100" b="0" i="0" baseline="0">
              <a:effectLst/>
              <a:latin typeface="Arial" panose="020B0604020202020204" pitchFamily="34" charset="0"/>
              <a:ea typeface="+mn-ea"/>
              <a:cs typeface="Arial" panose="020B0604020202020204" pitchFamily="34" charset="0"/>
            </a:rPr>
            <a:t> </a:t>
          </a:r>
          <a:r>
            <a:rPr lang="nb-NO" sz="1100" b="0" i="0" baseline="0">
              <a:solidFill>
                <a:sysClr val="windowText" lastClr="000000"/>
              </a:solidFill>
              <a:effectLst/>
              <a:latin typeface="Arial" panose="020B0604020202020204" pitchFamily="34" charset="0"/>
              <a:ea typeface="+mn-ea"/>
              <a:cs typeface="Arial" panose="020B0604020202020204" pitchFamily="34" charset="0"/>
            </a:rPr>
            <a:t>pri</a:t>
          </a:r>
          <a:r>
            <a:rPr lang="nb-NO" sz="1100" b="0" i="0">
              <a:solidFill>
                <a:sysClr val="windowText" lastClr="000000"/>
              </a:solidFill>
              <a:effectLst/>
              <a:latin typeface="Arial" panose="020B0604020202020204" pitchFamily="34" charset="0"/>
              <a:ea typeface="+mn-ea"/>
              <a:cs typeface="Arial" panose="020B0604020202020204" pitchFamily="34" charset="0"/>
            </a:rPr>
            <a:t>s,</a:t>
          </a:r>
          <a:r>
            <a:rPr lang="nb-NO" sz="1100" b="0" i="0" baseline="0">
              <a:solidFill>
                <a:sysClr val="windowText" lastClr="000000"/>
              </a:solidFill>
              <a:effectLst/>
              <a:latin typeface="Arial" panose="020B0604020202020204" pitchFamily="34" charset="0"/>
              <a:ea typeface="+mn-ea"/>
              <a:cs typeface="Arial" panose="020B0604020202020204" pitchFamily="34" charset="0"/>
            </a:rPr>
            <a:t> i tillegg kan kostandselementer som dukker opp i anbudet legges til grunn</a:t>
          </a:r>
          <a:r>
            <a:rPr lang="nb-NO" sz="1100" b="0" i="0" baseline="0">
              <a:effectLst/>
              <a:latin typeface="Arial" panose="020B0604020202020204" pitchFamily="34" charset="0"/>
              <a:ea typeface="+mn-ea"/>
              <a:cs typeface="Arial" panose="020B0604020202020204" pitchFamily="34" charset="0"/>
            </a:rPr>
            <a:t>.</a:t>
          </a:r>
          <a:endParaRPr lang="nb-NO" sz="1100">
            <a:effectLst/>
            <a:latin typeface="Arial" panose="020B0604020202020204" pitchFamily="34" charset="0"/>
            <a:cs typeface="Arial" panose="020B0604020202020204" pitchFamily="34" charset="0"/>
          </a:endParaRPr>
        </a:p>
        <a:p>
          <a:pPr rtl="0"/>
          <a:r>
            <a:rPr lang="nb-NO" sz="1100" b="0" i="0">
              <a:effectLst/>
              <a:latin typeface="Arial" panose="020B0604020202020204" pitchFamily="34" charset="0"/>
              <a:ea typeface="+mn-ea"/>
              <a:cs typeface="Arial" panose="020B0604020202020204" pitchFamily="34" charset="0"/>
            </a:rPr>
            <a:t>- </a:t>
          </a:r>
          <a:r>
            <a:rPr lang="nb-NO" sz="1100" b="0" i="0" baseline="0">
              <a:effectLst/>
              <a:latin typeface="Arial" panose="020B0604020202020204" pitchFamily="34" charset="0"/>
              <a:ea typeface="+mn-ea"/>
              <a:cs typeface="Arial" panose="020B0604020202020204" pitchFamily="34" charset="0"/>
            </a:rPr>
            <a:t>Alle priser skal være inkludert alle kostnader.</a:t>
          </a:r>
          <a:endParaRPr lang="nb-NO" sz="1100">
            <a:effectLst/>
            <a:latin typeface="Arial" panose="020B0604020202020204" pitchFamily="34" charset="0"/>
            <a:cs typeface="Arial" panose="020B0604020202020204" pitchFamily="34" charset="0"/>
          </a:endParaRPr>
        </a:p>
        <a:p>
          <a:pPr rtl="0" eaLnBrk="1" fontAlgn="auto" latinLnBrk="0" hangingPunct="1"/>
          <a:r>
            <a:rPr lang="nb-NO" sz="1100" b="0" i="0" baseline="0">
              <a:effectLst/>
              <a:latin typeface="Arial" panose="020B0604020202020204" pitchFamily="34" charset="0"/>
              <a:ea typeface="+mn-ea"/>
              <a:cs typeface="Arial" panose="020B0604020202020204" pitchFamily="34" charset="0"/>
            </a:rPr>
            <a:t>- Estimert </a:t>
          </a:r>
          <a:r>
            <a:rPr lang="nb-NO" sz="1100" b="0" i="0" baseline="0">
              <a:solidFill>
                <a:sysClr val="windowText" lastClr="000000"/>
              </a:solidFill>
              <a:effectLst/>
              <a:latin typeface="Arial" panose="020B0604020202020204" pitchFamily="34" charset="0"/>
              <a:ea typeface="+mn-ea"/>
              <a:cs typeface="Arial" panose="020B0604020202020204" pitchFamily="34" charset="0"/>
            </a:rPr>
            <a:t>antall i kolonne I er kun </a:t>
          </a:r>
          <a:r>
            <a:rPr lang="nb-NO" sz="1100" b="0" i="0" baseline="0">
              <a:effectLst/>
              <a:latin typeface="Arial" panose="020B0604020202020204" pitchFamily="34" charset="0"/>
              <a:ea typeface="+mn-ea"/>
              <a:cs typeface="Arial" panose="020B0604020202020204" pitchFamily="34" charset="0"/>
            </a:rPr>
            <a:t>veiledende, og er ikke forpliktende for oppdragsgiver.</a:t>
          </a:r>
          <a:endParaRPr lang="nb-NO" sz="1100">
            <a:effectLst/>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54820</xdr:colOff>
      <xdr:row>11</xdr:row>
      <xdr:rowOff>2</xdr:rowOff>
    </xdr:from>
    <xdr:to>
      <xdr:col>5</xdr:col>
      <xdr:colOff>1074965</xdr:colOff>
      <xdr:row>15</xdr:row>
      <xdr:rowOff>258536</xdr:rowOff>
    </xdr:to>
    <xdr:sp macro="" textlink="">
      <xdr:nvSpPr>
        <xdr:cNvPr id="2" name="Text Box 1">
          <a:extLst>
            <a:ext uri="{FF2B5EF4-FFF2-40B4-BE49-F238E27FC236}">
              <a16:creationId xmlns:a16="http://schemas.microsoft.com/office/drawing/2014/main" id="{ACE71494-5B1C-42D4-9A81-EA4DE26513FE}"/>
            </a:ext>
          </a:extLst>
        </xdr:cNvPr>
        <xdr:cNvSpPr txBox="1">
          <a:spLocks noChangeArrowheads="1"/>
        </xdr:cNvSpPr>
      </xdr:nvSpPr>
      <xdr:spPr bwMode="auto">
        <a:xfrm>
          <a:off x="54820" y="7429502"/>
          <a:ext cx="9429359" cy="1469570"/>
        </a:xfrm>
        <a:prstGeom prst="rect">
          <a:avLst/>
        </a:prstGeom>
        <a:solidFill>
          <a:schemeClr val="bg1">
            <a:lumMod val="85000"/>
          </a:schemeClr>
        </a:solidFill>
        <a:ln w="9525">
          <a:solidFill>
            <a:schemeClr val="bg1">
              <a:lumMod val="50000"/>
            </a:schemeClr>
          </a:solidFill>
          <a:miter lim="800000"/>
          <a:headEnd/>
          <a:tailEnd/>
        </a:ln>
      </xdr:spPr>
      <xdr:txBody>
        <a:bodyPr vertOverflow="clip" wrap="square" lIns="36576" tIns="27432" rIns="0" bIns="0" anchor="t" upright="1"/>
        <a:lstStyle/>
        <a:p>
          <a:pPr rtl="0"/>
          <a:r>
            <a:rPr lang="nb-NO" sz="1100" b="1" i="0" u="sng">
              <a:effectLst/>
              <a:latin typeface="Arial" panose="020B0604020202020204" pitchFamily="34" charset="0"/>
              <a:ea typeface="+mn-ea"/>
              <a:cs typeface="Arial" panose="020B0604020202020204" pitchFamily="34" charset="0"/>
            </a:rPr>
            <a:t>BESKRIVELSE AV UTFYLLING</a:t>
          </a:r>
          <a:r>
            <a:rPr lang="nb-NO" sz="1100" b="0" i="0">
              <a:effectLst/>
              <a:latin typeface="Arial" panose="020B0604020202020204" pitchFamily="34" charset="0"/>
              <a:ea typeface="+mn-ea"/>
              <a:cs typeface="Arial" panose="020B0604020202020204" pitchFamily="34" charset="0"/>
            </a:rPr>
            <a:t>: </a:t>
          </a:r>
          <a:endParaRPr lang="nb-NO" sz="1100">
            <a:effectLst/>
            <a:latin typeface="Arial" panose="020B0604020202020204" pitchFamily="34" charset="0"/>
            <a:cs typeface="Arial" panose="020B0604020202020204" pitchFamily="34" charset="0"/>
          </a:endParaRPr>
        </a:p>
        <a:p>
          <a:pPr rtl="0"/>
          <a:r>
            <a:rPr lang="nb-NO" sz="1100" b="0" i="0">
              <a:effectLst/>
              <a:latin typeface="Arial" panose="020B0604020202020204" pitchFamily="34" charset="0"/>
              <a:ea typeface="+mn-ea"/>
              <a:cs typeface="Arial" panose="020B0604020202020204" pitchFamily="34" charset="0"/>
            </a:rPr>
            <a:t>- Alle varelinjer må fylles ut</a:t>
          </a:r>
          <a:r>
            <a:rPr lang="nb-NO" sz="1100" b="0" i="0" baseline="0">
              <a:effectLst/>
              <a:latin typeface="Arial" panose="020B0604020202020204" pitchFamily="34" charset="0"/>
              <a:ea typeface="+mn-ea"/>
              <a:cs typeface="Arial" panose="020B0604020202020204" pitchFamily="34" charset="0"/>
            </a:rPr>
            <a:t> med en sortiments-/grupperabatt som skal gjelde for det resterende varesortimentet utover artiklene spesifisert i prisskjemaet.</a:t>
          </a:r>
        </a:p>
        <a:p>
          <a:pPr rtl="0"/>
          <a:r>
            <a:rPr lang="nb-NO" sz="1100" b="0" i="0" baseline="0">
              <a:effectLst/>
              <a:latin typeface="Arial" panose="020B0604020202020204" pitchFamily="34" charset="0"/>
              <a:ea typeface="+mn-ea"/>
              <a:cs typeface="Arial" panose="020B0604020202020204" pitchFamily="34" charset="0"/>
            </a:rPr>
            <a:t>- Kolonne E er valgfritt for leverandør å fylle ut.</a:t>
          </a:r>
          <a:endParaRPr lang="nb-NO" sz="1100">
            <a:effectLst/>
            <a:latin typeface="Arial" panose="020B0604020202020204" pitchFamily="34" charset="0"/>
            <a:cs typeface="Arial" panose="020B0604020202020204" pitchFamily="34" charset="0"/>
          </a:endParaRPr>
        </a:p>
        <a:p>
          <a:pPr rtl="0"/>
          <a:r>
            <a:rPr lang="nb-NO" sz="1100" b="0" i="0">
              <a:effectLst/>
              <a:latin typeface="Arial" panose="020B0604020202020204" pitchFamily="34" charset="0"/>
              <a:ea typeface="+mn-ea"/>
              <a:cs typeface="Arial" panose="020B0604020202020204" pitchFamily="34" charset="0"/>
            </a:rPr>
            <a:t>- Det er dette prisskjemaet som legges til grunn ved evaluering av tildelingskriteriet</a:t>
          </a:r>
          <a:r>
            <a:rPr lang="nb-NO" sz="1100" b="0" i="0" baseline="0">
              <a:effectLst/>
              <a:latin typeface="Arial" panose="020B0604020202020204" pitchFamily="34" charset="0"/>
              <a:ea typeface="+mn-ea"/>
              <a:cs typeface="Arial" panose="020B0604020202020204" pitchFamily="34" charset="0"/>
            </a:rPr>
            <a:t> </a:t>
          </a:r>
          <a:r>
            <a:rPr lang="nb-NO" sz="1100" b="0" i="0" baseline="0">
              <a:solidFill>
                <a:sysClr val="windowText" lastClr="000000"/>
              </a:solidFill>
              <a:effectLst/>
              <a:latin typeface="Arial" panose="020B0604020202020204" pitchFamily="34" charset="0"/>
              <a:ea typeface="+mn-ea"/>
              <a:cs typeface="Arial" panose="020B0604020202020204" pitchFamily="34" charset="0"/>
            </a:rPr>
            <a:t>pri</a:t>
          </a:r>
          <a:r>
            <a:rPr lang="nb-NO" sz="1100" b="0" i="0">
              <a:solidFill>
                <a:sysClr val="windowText" lastClr="000000"/>
              </a:solidFill>
              <a:effectLst/>
              <a:latin typeface="Arial" panose="020B0604020202020204" pitchFamily="34" charset="0"/>
              <a:ea typeface="+mn-ea"/>
              <a:cs typeface="Arial" panose="020B0604020202020204" pitchFamily="34" charset="0"/>
            </a:rPr>
            <a:t>s,</a:t>
          </a:r>
          <a:r>
            <a:rPr lang="nb-NO" sz="1100" b="0" i="0" baseline="0">
              <a:solidFill>
                <a:sysClr val="windowText" lastClr="000000"/>
              </a:solidFill>
              <a:effectLst/>
              <a:latin typeface="Arial" panose="020B0604020202020204" pitchFamily="34" charset="0"/>
              <a:ea typeface="+mn-ea"/>
              <a:cs typeface="Arial" panose="020B0604020202020204" pitchFamily="34" charset="0"/>
            </a:rPr>
            <a:t> i tillegg kan kostandselementer som dukker opp i anbudet legges til grunn</a:t>
          </a:r>
          <a:r>
            <a:rPr lang="nb-NO" sz="1100" b="0" i="0" baseline="0">
              <a:effectLst/>
              <a:latin typeface="Arial" panose="020B0604020202020204" pitchFamily="34" charset="0"/>
              <a:ea typeface="+mn-ea"/>
              <a:cs typeface="Arial" panose="020B0604020202020204" pitchFamily="34" charset="0"/>
            </a:rPr>
            <a:t>.</a:t>
          </a:r>
          <a:endParaRPr lang="nb-NO" sz="1100">
            <a:effectLst/>
            <a:latin typeface="Arial" panose="020B0604020202020204" pitchFamily="34" charset="0"/>
            <a:cs typeface="Arial" panose="020B0604020202020204" pitchFamily="34" charset="0"/>
          </a:endParaRPr>
        </a:p>
        <a:p>
          <a:pPr rtl="0"/>
          <a:r>
            <a:rPr lang="nb-NO" sz="1100" b="0" i="0">
              <a:effectLst/>
              <a:latin typeface="Arial" panose="020B0604020202020204" pitchFamily="34" charset="0"/>
              <a:ea typeface="+mn-ea"/>
              <a:cs typeface="Arial" panose="020B0604020202020204" pitchFamily="34" charset="0"/>
            </a:rPr>
            <a:t>- </a:t>
          </a:r>
          <a:r>
            <a:rPr lang="nb-NO" sz="1100" b="0" i="0" baseline="0">
              <a:effectLst/>
              <a:latin typeface="Arial" panose="020B0604020202020204" pitchFamily="34" charset="0"/>
              <a:ea typeface="+mn-ea"/>
              <a:cs typeface="Arial" panose="020B0604020202020204" pitchFamily="34" charset="0"/>
            </a:rPr>
            <a:t>Alle priser skal være inkludert alle kostnader.</a:t>
          </a:r>
          <a:endParaRPr lang="nb-NO" sz="1100">
            <a:effectLst/>
            <a:latin typeface="Arial" panose="020B0604020202020204" pitchFamily="34" charset="0"/>
            <a:cs typeface="Arial" panose="020B0604020202020204" pitchFamily="34" charset="0"/>
          </a:endParaRPr>
        </a:p>
        <a:p>
          <a:pPr rtl="0" eaLnBrk="1" fontAlgn="auto" latinLnBrk="0" hangingPunct="1"/>
          <a:r>
            <a:rPr lang="nb-NO" sz="1100" b="0" i="0" baseline="0">
              <a:effectLst/>
              <a:latin typeface="Arial" panose="020B0604020202020204" pitchFamily="34" charset="0"/>
              <a:ea typeface="+mn-ea"/>
              <a:cs typeface="Arial" panose="020B0604020202020204" pitchFamily="34" charset="0"/>
            </a:rPr>
            <a:t>- Estimert </a:t>
          </a:r>
          <a:r>
            <a:rPr lang="nb-NO" sz="1100" b="0" i="0" baseline="0">
              <a:solidFill>
                <a:sysClr val="windowText" lastClr="000000"/>
              </a:solidFill>
              <a:effectLst/>
              <a:latin typeface="Arial" panose="020B0604020202020204" pitchFamily="34" charset="0"/>
              <a:ea typeface="+mn-ea"/>
              <a:cs typeface="Arial" panose="020B0604020202020204" pitchFamily="34" charset="0"/>
            </a:rPr>
            <a:t>kjøp i kolonne C er kun </a:t>
          </a:r>
          <a:r>
            <a:rPr lang="nb-NO" sz="1100" b="0" i="0" baseline="0">
              <a:effectLst/>
              <a:latin typeface="Arial" panose="020B0604020202020204" pitchFamily="34" charset="0"/>
              <a:ea typeface="+mn-ea"/>
              <a:cs typeface="Arial" panose="020B0604020202020204" pitchFamily="34" charset="0"/>
            </a:rPr>
            <a:t>veiledende, og er ikke forpliktende for oppdragsgiver.</a:t>
          </a:r>
          <a:endParaRPr lang="nb-NO" sz="1100">
            <a:effectLst/>
            <a:latin typeface="Arial" panose="020B0604020202020204" pitchFamily="34" charset="0"/>
            <a:cs typeface="Arial" panose="020B0604020202020204" pitchFamily="34" charset="0"/>
          </a:endParaRPr>
        </a:p>
      </xdr:txBody>
    </xdr:sp>
    <xdr:clientData/>
  </xdr:twoCellAnchor>
  <xdr:twoCellAnchor>
    <xdr:from>
      <xdr:col>0</xdr:col>
      <xdr:colOff>68035</xdr:colOff>
      <xdr:row>23</xdr:row>
      <xdr:rowOff>0</xdr:rowOff>
    </xdr:from>
    <xdr:to>
      <xdr:col>5</xdr:col>
      <xdr:colOff>1088180</xdr:colOff>
      <xdr:row>30</xdr:row>
      <xdr:rowOff>136070</xdr:rowOff>
    </xdr:to>
    <xdr:sp macro="" textlink="">
      <xdr:nvSpPr>
        <xdr:cNvPr id="4" name="Text Box 1">
          <a:extLst>
            <a:ext uri="{FF2B5EF4-FFF2-40B4-BE49-F238E27FC236}">
              <a16:creationId xmlns:a16="http://schemas.microsoft.com/office/drawing/2014/main" id="{ABB90F74-6E89-430F-8B29-BB25C4F8DCAA}"/>
            </a:ext>
          </a:extLst>
        </xdr:cNvPr>
        <xdr:cNvSpPr txBox="1">
          <a:spLocks noChangeArrowheads="1"/>
        </xdr:cNvSpPr>
      </xdr:nvSpPr>
      <xdr:spPr bwMode="auto">
        <a:xfrm>
          <a:off x="68035" y="11171464"/>
          <a:ext cx="9429359" cy="1469570"/>
        </a:xfrm>
        <a:prstGeom prst="rect">
          <a:avLst/>
        </a:prstGeom>
        <a:solidFill>
          <a:schemeClr val="bg1">
            <a:lumMod val="85000"/>
          </a:schemeClr>
        </a:solidFill>
        <a:ln w="9525">
          <a:solidFill>
            <a:schemeClr val="bg1">
              <a:lumMod val="50000"/>
            </a:schemeClr>
          </a:solidFill>
          <a:miter lim="800000"/>
          <a:headEnd/>
          <a:tailEnd/>
        </a:ln>
      </xdr:spPr>
      <xdr:txBody>
        <a:bodyPr vertOverflow="clip" wrap="square" lIns="36576" tIns="27432" rIns="0" bIns="0" anchor="t" upright="1"/>
        <a:lstStyle/>
        <a:p>
          <a:pPr rtl="0"/>
          <a:r>
            <a:rPr lang="nb-NO" sz="1100" b="1" i="0" u="sng">
              <a:effectLst/>
              <a:latin typeface="Arial" panose="020B0604020202020204" pitchFamily="34" charset="0"/>
              <a:ea typeface="+mn-ea"/>
              <a:cs typeface="Arial" panose="020B0604020202020204" pitchFamily="34" charset="0"/>
            </a:rPr>
            <a:t>BESKRIVELSE AV UTFYLLING</a:t>
          </a:r>
          <a:r>
            <a:rPr lang="nb-NO" sz="1100" b="0" i="0">
              <a:effectLst/>
              <a:latin typeface="Arial" panose="020B0604020202020204" pitchFamily="34" charset="0"/>
              <a:ea typeface="+mn-ea"/>
              <a:cs typeface="Arial" panose="020B0604020202020204" pitchFamily="34" charset="0"/>
            </a:rPr>
            <a:t>: </a:t>
          </a:r>
          <a:endParaRPr lang="nb-NO" sz="1100">
            <a:effectLst/>
            <a:latin typeface="Arial" panose="020B0604020202020204" pitchFamily="34" charset="0"/>
            <a:cs typeface="Arial" panose="020B0604020202020204" pitchFamily="34" charset="0"/>
          </a:endParaRPr>
        </a:p>
        <a:p>
          <a:pPr rtl="0"/>
          <a:r>
            <a:rPr lang="nb-NO" sz="1100" b="0" i="0">
              <a:effectLst/>
              <a:latin typeface="Arial" panose="020B0604020202020204" pitchFamily="34" charset="0"/>
              <a:ea typeface="+mn-ea"/>
              <a:cs typeface="Arial" panose="020B0604020202020204" pitchFamily="34" charset="0"/>
            </a:rPr>
            <a:t>- Plagg som brukes på overkropp</a:t>
          </a:r>
          <a:r>
            <a:rPr lang="nb-NO" sz="1100" b="0" i="0" baseline="0">
              <a:effectLst/>
              <a:latin typeface="Arial" panose="020B0604020202020204" pitchFamily="34" charset="0"/>
              <a:ea typeface="+mn-ea"/>
              <a:cs typeface="Arial" panose="020B0604020202020204" pitchFamily="34" charset="0"/>
            </a:rPr>
            <a:t> skal påføres 1 påtrykket logoe/profilelement uten ekstra kostnad for oppdragsgiver. </a:t>
          </a:r>
          <a:r>
            <a:rPr lang="nb-NO" sz="1100" b="0" i="0">
              <a:effectLst/>
              <a:latin typeface="Arial" panose="020B0604020202020204" pitchFamily="34" charset="0"/>
              <a:ea typeface="+mn-ea"/>
              <a:cs typeface="Arial" panose="020B0604020202020204" pitchFamily="34" charset="0"/>
            </a:rPr>
            <a:t>Celle D21 må</a:t>
          </a:r>
          <a:r>
            <a:rPr lang="nb-NO" sz="1100" b="0" i="0" baseline="0">
              <a:effectLst/>
              <a:latin typeface="Arial" panose="020B0604020202020204" pitchFamily="34" charset="0"/>
              <a:ea typeface="+mn-ea"/>
              <a:cs typeface="Arial" panose="020B0604020202020204" pitchFamily="34" charset="0"/>
            </a:rPr>
            <a:t> fylles ut med pris for ekstra trykket logo utover dette.</a:t>
          </a:r>
        </a:p>
        <a:p>
          <a:pPr rtl="0"/>
          <a:r>
            <a:rPr lang="nb-NO" sz="1100" b="0" i="0" baseline="0">
              <a:effectLst/>
              <a:latin typeface="Arial" panose="020B0604020202020204" pitchFamily="34" charset="0"/>
              <a:ea typeface="+mn-ea"/>
              <a:cs typeface="Arial" panose="020B0604020202020204" pitchFamily="34" charset="0"/>
            </a:rPr>
            <a:t>- Kolonne E er valgfritt for leverandør å fylle ut.</a:t>
          </a:r>
          <a:endParaRPr lang="nb-NO" sz="1100">
            <a:effectLst/>
            <a:latin typeface="Arial" panose="020B0604020202020204" pitchFamily="34" charset="0"/>
            <a:cs typeface="Arial" panose="020B0604020202020204" pitchFamily="34" charset="0"/>
          </a:endParaRPr>
        </a:p>
        <a:p>
          <a:pPr rtl="0"/>
          <a:r>
            <a:rPr lang="nb-NO" sz="1100" b="0" i="0">
              <a:effectLst/>
              <a:latin typeface="Arial" panose="020B0604020202020204" pitchFamily="34" charset="0"/>
              <a:ea typeface="+mn-ea"/>
              <a:cs typeface="Arial" panose="020B0604020202020204" pitchFamily="34" charset="0"/>
            </a:rPr>
            <a:t>- Det er dette prisskjemaet som legges til grunn ved evaluering av tildelingskriteriet</a:t>
          </a:r>
          <a:r>
            <a:rPr lang="nb-NO" sz="1100" b="0" i="0" baseline="0">
              <a:effectLst/>
              <a:latin typeface="Arial" panose="020B0604020202020204" pitchFamily="34" charset="0"/>
              <a:ea typeface="+mn-ea"/>
              <a:cs typeface="Arial" panose="020B0604020202020204" pitchFamily="34" charset="0"/>
            </a:rPr>
            <a:t> </a:t>
          </a:r>
          <a:r>
            <a:rPr lang="nb-NO" sz="1100" b="0" i="0" baseline="0">
              <a:solidFill>
                <a:sysClr val="windowText" lastClr="000000"/>
              </a:solidFill>
              <a:effectLst/>
              <a:latin typeface="Arial" panose="020B0604020202020204" pitchFamily="34" charset="0"/>
              <a:ea typeface="+mn-ea"/>
              <a:cs typeface="Arial" panose="020B0604020202020204" pitchFamily="34" charset="0"/>
            </a:rPr>
            <a:t>pri</a:t>
          </a:r>
          <a:r>
            <a:rPr lang="nb-NO" sz="1100" b="0" i="0">
              <a:solidFill>
                <a:sysClr val="windowText" lastClr="000000"/>
              </a:solidFill>
              <a:effectLst/>
              <a:latin typeface="Arial" panose="020B0604020202020204" pitchFamily="34" charset="0"/>
              <a:ea typeface="+mn-ea"/>
              <a:cs typeface="Arial" panose="020B0604020202020204" pitchFamily="34" charset="0"/>
            </a:rPr>
            <a:t>s,</a:t>
          </a:r>
          <a:r>
            <a:rPr lang="nb-NO" sz="1100" b="0" i="0" baseline="0">
              <a:solidFill>
                <a:sysClr val="windowText" lastClr="000000"/>
              </a:solidFill>
              <a:effectLst/>
              <a:latin typeface="Arial" panose="020B0604020202020204" pitchFamily="34" charset="0"/>
              <a:ea typeface="+mn-ea"/>
              <a:cs typeface="Arial" panose="020B0604020202020204" pitchFamily="34" charset="0"/>
            </a:rPr>
            <a:t> i tillegg kan kostandselementer som dukker opp i anbudet legges til grunn</a:t>
          </a:r>
          <a:r>
            <a:rPr lang="nb-NO" sz="1100" b="0" i="0" baseline="0">
              <a:effectLst/>
              <a:latin typeface="Arial" panose="020B0604020202020204" pitchFamily="34" charset="0"/>
              <a:ea typeface="+mn-ea"/>
              <a:cs typeface="Arial" panose="020B0604020202020204" pitchFamily="34" charset="0"/>
            </a:rPr>
            <a:t>.</a:t>
          </a:r>
          <a:endParaRPr lang="nb-NO" sz="1100">
            <a:effectLst/>
            <a:latin typeface="Arial" panose="020B0604020202020204" pitchFamily="34" charset="0"/>
            <a:cs typeface="Arial" panose="020B0604020202020204" pitchFamily="34" charset="0"/>
          </a:endParaRPr>
        </a:p>
        <a:p>
          <a:pPr rtl="0"/>
          <a:r>
            <a:rPr lang="nb-NO" sz="1100" b="0" i="0">
              <a:effectLst/>
              <a:latin typeface="Arial" panose="020B0604020202020204" pitchFamily="34" charset="0"/>
              <a:ea typeface="+mn-ea"/>
              <a:cs typeface="Arial" panose="020B0604020202020204" pitchFamily="34" charset="0"/>
            </a:rPr>
            <a:t>- </a:t>
          </a:r>
          <a:r>
            <a:rPr lang="nb-NO" sz="1100" b="0" i="0" baseline="0">
              <a:effectLst/>
              <a:latin typeface="Arial" panose="020B0604020202020204" pitchFamily="34" charset="0"/>
              <a:ea typeface="+mn-ea"/>
              <a:cs typeface="Arial" panose="020B0604020202020204" pitchFamily="34" charset="0"/>
            </a:rPr>
            <a:t>Alle priser skal være inkludert alle kostnader.</a:t>
          </a:r>
          <a:endParaRPr lang="nb-NO" sz="1100">
            <a:effectLst/>
            <a:latin typeface="Arial" panose="020B0604020202020204" pitchFamily="34" charset="0"/>
            <a:cs typeface="Arial" panose="020B0604020202020204" pitchFamily="34" charset="0"/>
          </a:endParaRPr>
        </a:p>
        <a:p>
          <a:pPr rtl="0" eaLnBrk="1" fontAlgn="auto" latinLnBrk="0" hangingPunct="1"/>
          <a:r>
            <a:rPr lang="nb-NO" sz="1100" b="0" i="0" baseline="0">
              <a:effectLst/>
              <a:latin typeface="Arial" panose="020B0604020202020204" pitchFamily="34" charset="0"/>
              <a:ea typeface="+mn-ea"/>
              <a:cs typeface="Arial" panose="020B0604020202020204" pitchFamily="34" charset="0"/>
            </a:rPr>
            <a:t>- Estimert </a:t>
          </a:r>
          <a:r>
            <a:rPr lang="nb-NO" sz="1100" b="0" i="0" baseline="0">
              <a:solidFill>
                <a:sysClr val="windowText" lastClr="000000"/>
              </a:solidFill>
              <a:effectLst/>
              <a:latin typeface="Arial" panose="020B0604020202020204" pitchFamily="34" charset="0"/>
              <a:ea typeface="+mn-ea"/>
              <a:cs typeface="Arial" panose="020B0604020202020204" pitchFamily="34" charset="0"/>
            </a:rPr>
            <a:t>kjøp i kolonne C er kun </a:t>
          </a:r>
          <a:r>
            <a:rPr lang="nb-NO" sz="1100" b="0" i="0" baseline="0">
              <a:effectLst/>
              <a:latin typeface="Arial" panose="020B0604020202020204" pitchFamily="34" charset="0"/>
              <a:ea typeface="+mn-ea"/>
              <a:cs typeface="Arial" panose="020B0604020202020204" pitchFamily="34" charset="0"/>
            </a:rPr>
            <a:t>veiledende, og er ikke forpliktende for oppdragsgiver.</a:t>
          </a:r>
          <a:endParaRPr lang="nb-NO" sz="1100">
            <a:effectLst/>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1D638-2BD3-40FF-BC76-CFF9302F99C4}">
  <sheetPr>
    <tabColor rgb="FFFFFF00"/>
  </sheetPr>
  <dimension ref="A1:K37"/>
  <sheetViews>
    <sheetView tabSelected="1" workbookViewId="0"/>
  </sheetViews>
  <sheetFormatPr baseColWidth="10" defaultRowHeight="14.4" x14ac:dyDescent="0.3"/>
  <cols>
    <col min="11" max="11" width="14" customWidth="1"/>
  </cols>
  <sheetData>
    <row r="1" spans="1:11" ht="27" customHeight="1" x14ac:dyDescent="0.3">
      <c r="A1" s="43" t="s">
        <v>28</v>
      </c>
      <c r="B1" s="44"/>
      <c r="C1" s="44"/>
      <c r="D1" s="45" t="s">
        <v>25</v>
      </c>
      <c r="E1" s="44"/>
      <c r="F1" s="44"/>
      <c r="G1" s="44"/>
      <c r="H1" s="44"/>
      <c r="I1" s="44"/>
      <c r="J1" s="44"/>
      <c r="K1" s="46" t="s">
        <v>236</v>
      </c>
    </row>
    <row r="2" spans="1:11" s="17" customFormat="1" ht="13.8" x14ac:dyDescent="0.25">
      <c r="A2" s="47" t="s">
        <v>235</v>
      </c>
      <c r="K2" s="48"/>
    </row>
    <row r="3" spans="1:11" s="17" customFormat="1" ht="13.8" x14ac:dyDescent="0.25">
      <c r="A3" s="47" t="s">
        <v>187</v>
      </c>
      <c r="K3" s="49"/>
    </row>
    <row r="4" spans="1:11" s="17" customFormat="1" ht="13.8" x14ac:dyDescent="0.25">
      <c r="A4" s="47"/>
      <c r="K4" s="49"/>
    </row>
    <row r="5" spans="1:11" s="17" customFormat="1" ht="13.8" x14ac:dyDescent="0.25">
      <c r="A5" s="47" t="s">
        <v>25</v>
      </c>
      <c r="K5" s="49"/>
    </row>
    <row r="6" spans="1:11" s="17" customFormat="1" ht="13.8" x14ac:dyDescent="0.25">
      <c r="A6" s="50" t="s">
        <v>221</v>
      </c>
      <c r="K6" s="48"/>
    </row>
    <row r="7" spans="1:11" s="17" customFormat="1" ht="13.8" x14ac:dyDescent="0.25">
      <c r="A7" s="50" t="s">
        <v>51</v>
      </c>
      <c r="K7" s="48"/>
    </row>
    <row r="8" spans="1:11" s="17" customFormat="1" ht="10.199999999999999" customHeight="1" x14ac:dyDescent="0.25">
      <c r="A8" s="50"/>
      <c r="K8" s="48"/>
    </row>
    <row r="9" spans="1:11" s="17" customFormat="1" ht="13.8" x14ac:dyDescent="0.25">
      <c r="A9" s="50" t="s">
        <v>52</v>
      </c>
      <c r="K9" s="48"/>
    </row>
    <row r="10" spans="1:11" s="17" customFormat="1" ht="13.8" x14ac:dyDescent="0.25">
      <c r="A10" s="50" t="s">
        <v>155</v>
      </c>
      <c r="K10" s="48"/>
    </row>
    <row r="11" spans="1:11" s="17" customFormat="1" ht="13.8" x14ac:dyDescent="0.25">
      <c r="A11" s="50" t="s">
        <v>154</v>
      </c>
      <c r="K11" s="48"/>
    </row>
    <row r="12" spans="1:11" s="17" customFormat="1" ht="10.199999999999999" customHeight="1" x14ac:dyDescent="0.25">
      <c r="A12" s="50"/>
      <c r="K12" s="48"/>
    </row>
    <row r="13" spans="1:11" x14ac:dyDescent="0.3">
      <c r="A13" s="51" t="s">
        <v>195</v>
      </c>
      <c r="B13" s="52"/>
      <c r="C13" s="52"/>
      <c r="D13" s="52"/>
      <c r="E13" s="152"/>
      <c r="F13" s="52"/>
      <c r="G13" s="52"/>
      <c r="H13" s="52"/>
      <c r="I13" s="52"/>
      <c r="J13" s="52"/>
      <c r="K13" s="53"/>
    </row>
    <row r="14" spans="1:11" x14ac:dyDescent="0.3">
      <c r="A14" s="51" t="s">
        <v>73</v>
      </c>
      <c r="B14" s="52"/>
      <c r="C14" s="52"/>
      <c r="D14" s="52"/>
      <c r="E14" s="152"/>
      <c r="F14" s="52"/>
      <c r="G14" s="52"/>
      <c r="H14" s="52"/>
      <c r="I14" s="52"/>
      <c r="J14" s="52"/>
      <c r="K14" s="53"/>
    </row>
    <row r="15" spans="1:11" x14ac:dyDescent="0.3">
      <c r="A15" s="51" t="s">
        <v>72</v>
      </c>
      <c r="B15" s="52"/>
      <c r="C15" s="52"/>
      <c r="D15" s="52"/>
      <c r="E15" s="152"/>
      <c r="F15" s="52"/>
      <c r="G15" s="52"/>
      <c r="H15" s="52"/>
      <c r="I15" s="52"/>
      <c r="J15" s="52"/>
      <c r="K15" s="53"/>
    </row>
    <row r="16" spans="1:11" x14ac:dyDescent="0.3">
      <c r="A16" s="51" t="s">
        <v>222</v>
      </c>
      <c r="B16" s="52"/>
      <c r="C16" s="52"/>
      <c r="D16" s="52"/>
      <c r="E16" s="152"/>
      <c r="F16" s="52"/>
      <c r="G16" s="52"/>
      <c r="H16" s="52"/>
      <c r="I16" s="52"/>
      <c r="J16" s="52"/>
      <c r="K16" s="53"/>
    </row>
    <row r="17" spans="1:11" x14ac:dyDescent="0.3">
      <c r="A17" s="51" t="s">
        <v>223</v>
      </c>
      <c r="B17" s="52"/>
      <c r="C17" s="52"/>
      <c r="D17" s="52"/>
      <c r="E17" s="152"/>
      <c r="F17" s="52"/>
      <c r="G17" s="52"/>
      <c r="H17" s="52"/>
      <c r="I17" s="52"/>
      <c r="J17" s="52"/>
      <c r="K17" s="53"/>
    </row>
    <row r="18" spans="1:11" s="17" customFormat="1" ht="13.8" x14ac:dyDescent="0.25">
      <c r="K18" s="48"/>
    </row>
    <row r="19" spans="1:11" s="17" customFormat="1" ht="13.8" x14ac:dyDescent="0.25">
      <c r="A19" s="50" t="s">
        <v>53</v>
      </c>
      <c r="K19" s="48"/>
    </row>
    <row r="20" spans="1:11" s="17" customFormat="1" ht="13.8" x14ac:dyDescent="0.25">
      <c r="A20" s="50" t="s">
        <v>200</v>
      </c>
      <c r="K20" s="48"/>
    </row>
    <row r="21" spans="1:11" ht="10.199999999999999" customHeight="1" x14ac:dyDescent="0.3">
      <c r="A21" s="54"/>
      <c r="K21" s="53"/>
    </row>
    <row r="22" spans="1:11" x14ac:dyDescent="0.3">
      <c r="A22" s="51" t="s">
        <v>26</v>
      </c>
      <c r="K22" s="53"/>
    </row>
    <row r="23" spans="1:11" x14ac:dyDescent="0.3">
      <c r="A23" s="51" t="s">
        <v>170</v>
      </c>
      <c r="K23" s="53"/>
    </row>
    <row r="24" spans="1:11" x14ac:dyDescent="0.3">
      <c r="A24" s="51" t="s">
        <v>224</v>
      </c>
      <c r="K24" s="53"/>
    </row>
    <row r="25" spans="1:11" x14ac:dyDescent="0.3">
      <c r="A25" s="51" t="s">
        <v>171</v>
      </c>
      <c r="K25" s="53"/>
    </row>
    <row r="26" spans="1:11" ht="10.199999999999999" customHeight="1" x14ac:dyDescent="0.3">
      <c r="A26" s="51"/>
      <c r="K26" s="53"/>
    </row>
    <row r="27" spans="1:11" s="17" customFormat="1" ht="13.8" x14ac:dyDescent="0.25">
      <c r="A27" s="51" t="s">
        <v>225</v>
      </c>
      <c r="K27" s="48"/>
    </row>
    <row r="28" spans="1:11" x14ac:dyDescent="0.3">
      <c r="A28" s="51" t="s">
        <v>201</v>
      </c>
      <c r="K28" s="53"/>
    </row>
    <row r="29" spans="1:11" x14ac:dyDescent="0.3">
      <c r="A29" s="51"/>
      <c r="K29" s="53"/>
    </row>
    <row r="30" spans="1:11" x14ac:dyDescent="0.3">
      <c r="A30" s="51" t="s">
        <v>242</v>
      </c>
      <c r="K30" s="53"/>
    </row>
    <row r="31" spans="1:11" x14ac:dyDescent="0.3">
      <c r="A31" s="51" t="s">
        <v>243</v>
      </c>
      <c r="K31" s="53"/>
    </row>
    <row r="32" spans="1:11" ht="10.199999999999999" customHeight="1" x14ac:dyDescent="0.3">
      <c r="A32" s="51"/>
      <c r="K32" s="53"/>
    </row>
    <row r="33" spans="1:11" x14ac:dyDescent="0.3">
      <c r="A33" s="51" t="s">
        <v>226</v>
      </c>
      <c r="K33" s="53"/>
    </row>
    <row r="34" spans="1:11" x14ac:dyDescent="0.3">
      <c r="A34" s="51" t="s">
        <v>244</v>
      </c>
      <c r="K34" s="53"/>
    </row>
    <row r="35" spans="1:11" ht="10.199999999999999" customHeight="1" x14ac:dyDescent="0.3">
      <c r="A35" s="51"/>
      <c r="K35" s="53"/>
    </row>
    <row r="36" spans="1:11" x14ac:dyDescent="0.3">
      <c r="A36" s="153" t="s">
        <v>27</v>
      </c>
      <c r="B36" s="154"/>
      <c r="C36" s="154"/>
      <c r="D36" s="154"/>
      <c r="E36" s="154"/>
      <c r="F36" s="154"/>
      <c r="G36" s="154"/>
      <c r="H36" s="154"/>
      <c r="I36" s="154"/>
      <c r="J36" s="154"/>
      <c r="K36" s="155"/>
    </row>
    <row r="37" spans="1:11" x14ac:dyDescent="0.3">
      <c r="A37" s="52"/>
    </row>
  </sheetData>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U83"/>
  <sheetViews>
    <sheetView zoomScale="70" zoomScaleNormal="70" workbookViewId="0">
      <selection sqref="A1:U1"/>
    </sheetView>
  </sheetViews>
  <sheetFormatPr baseColWidth="10" defaultColWidth="11.44140625" defaultRowHeight="14.4" x14ac:dyDescent="0.3"/>
  <cols>
    <col min="1" max="1" width="7.33203125" style="8" customWidth="1"/>
    <col min="2" max="2" width="59" customWidth="1"/>
    <col min="3" max="3" width="8.33203125" customWidth="1"/>
    <col min="4" max="4" width="15" bestFit="1" customWidth="1"/>
    <col min="5" max="5" width="17.88671875" style="98" customWidth="1"/>
    <col min="6" max="6" width="15" customWidth="1"/>
    <col min="7" max="7" width="14.44140625" customWidth="1"/>
    <col min="8" max="8" width="12.44140625" customWidth="1"/>
    <col min="9" max="10" width="14.33203125" style="25" customWidth="1"/>
    <col min="11" max="11" width="18.109375" customWidth="1"/>
    <col min="12" max="12" width="35.44140625" customWidth="1"/>
    <col min="13" max="13" width="86.109375" customWidth="1"/>
    <col min="14" max="14" width="29.44140625" customWidth="1"/>
    <col min="15" max="15" width="31.33203125" customWidth="1"/>
    <col min="16" max="16" width="18.5546875" customWidth="1"/>
    <col min="17" max="17" width="18.6640625" customWidth="1"/>
    <col min="18" max="18" width="18.6640625" style="58" customWidth="1"/>
    <col min="19" max="19" width="14.88671875" customWidth="1"/>
    <col min="20" max="20" width="36" customWidth="1"/>
    <col min="21" max="21" width="16.6640625" customWidth="1"/>
  </cols>
  <sheetData>
    <row r="1" spans="1:21" ht="22.8" x14ac:dyDescent="0.3">
      <c r="A1" s="178" t="s">
        <v>237</v>
      </c>
      <c r="B1" s="179"/>
      <c r="C1" s="179"/>
      <c r="D1" s="179"/>
      <c r="E1" s="179"/>
      <c r="F1" s="179"/>
      <c r="G1" s="179"/>
      <c r="H1" s="179"/>
      <c r="I1" s="179"/>
      <c r="J1" s="179"/>
      <c r="K1" s="179"/>
      <c r="L1" s="179"/>
      <c r="M1" s="179"/>
      <c r="N1" s="179"/>
      <c r="O1" s="179"/>
      <c r="P1" s="179"/>
      <c r="Q1" s="179"/>
      <c r="R1" s="179"/>
      <c r="S1" s="179"/>
      <c r="T1" s="179"/>
      <c r="U1" s="180"/>
    </row>
    <row r="2" spans="1:21" ht="24" customHeight="1" x14ac:dyDescent="0.3">
      <c r="A2" s="181" t="s">
        <v>238</v>
      </c>
      <c r="B2" s="182"/>
      <c r="C2" s="182"/>
      <c r="D2" s="182"/>
      <c r="E2" s="182"/>
      <c r="F2" s="182"/>
      <c r="G2" s="182"/>
      <c r="H2" s="182"/>
      <c r="I2" s="182"/>
      <c r="J2" s="182"/>
      <c r="K2" s="182"/>
      <c r="L2" s="182"/>
      <c r="M2" s="182"/>
      <c r="N2" s="182"/>
      <c r="O2" s="182"/>
      <c r="P2" s="182"/>
      <c r="Q2" s="182"/>
      <c r="R2" s="182"/>
      <c r="S2" s="182"/>
      <c r="T2" s="182"/>
      <c r="U2" s="183"/>
    </row>
    <row r="3" spans="1:21" ht="17.399999999999999" x14ac:dyDescent="0.3">
      <c r="A3" s="186" t="s">
        <v>45</v>
      </c>
      <c r="B3" s="187"/>
      <c r="C3" s="187"/>
      <c r="D3" s="187"/>
      <c r="E3" s="187"/>
      <c r="F3" s="187"/>
      <c r="G3" s="187"/>
      <c r="H3" s="37"/>
      <c r="I3" s="37"/>
      <c r="J3" s="165"/>
      <c r="K3" s="38"/>
      <c r="L3" s="38"/>
      <c r="M3" s="38"/>
      <c r="N3" s="38"/>
      <c r="O3" s="38"/>
      <c r="P3" s="38"/>
      <c r="Q3" s="38"/>
      <c r="R3" s="55"/>
      <c r="S3" s="38"/>
      <c r="T3" s="38"/>
      <c r="U3" s="39"/>
    </row>
    <row r="4" spans="1:21" ht="23.25" customHeight="1" x14ac:dyDescent="0.3">
      <c r="A4" s="29"/>
      <c r="B4" s="30" t="s">
        <v>0</v>
      </c>
      <c r="C4" s="30"/>
      <c r="D4" s="30"/>
      <c r="E4" s="97"/>
      <c r="F4" s="30"/>
      <c r="G4" s="30"/>
      <c r="H4" s="30"/>
      <c r="I4" s="30"/>
      <c r="J4" s="30"/>
      <c r="K4" s="184"/>
      <c r="L4" s="184"/>
      <c r="M4" s="184"/>
      <c r="N4" s="184"/>
      <c r="O4" s="184"/>
      <c r="P4" s="184"/>
      <c r="Q4" s="184"/>
      <c r="R4" s="184"/>
      <c r="S4" s="184"/>
      <c r="T4" s="184"/>
      <c r="U4" s="185"/>
    </row>
    <row r="5" spans="1:21" ht="63.75" customHeight="1" x14ac:dyDescent="0.3">
      <c r="A5" s="105"/>
      <c r="B5" s="106"/>
      <c r="C5" s="106"/>
      <c r="D5" s="106"/>
      <c r="E5" s="107"/>
      <c r="F5" s="106"/>
      <c r="G5" s="106"/>
      <c r="H5" s="106"/>
      <c r="I5" s="106"/>
      <c r="J5" s="108"/>
      <c r="K5" s="188" t="s">
        <v>1</v>
      </c>
      <c r="L5" s="189"/>
      <c r="M5" s="189"/>
      <c r="N5" s="189"/>
      <c r="O5" s="189"/>
      <c r="P5" s="189"/>
      <c r="Q5" s="189"/>
      <c r="R5" s="189"/>
      <c r="S5" s="163"/>
      <c r="T5" s="163"/>
      <c r="U5" s="173"/>
    </row>
    <row r="6" spans="1:21" ht="78" customHeight="1" x14ac:dyDescent="0.3">
      <c r="A6" s="31" t="s">
        <v>2</v>
      </c>
      <c r="B6" s="31" t="s">
        <v>3</v>
      </c>
      <c r="C6" s="31" t="s">
        <v>4</v>
      </c>
      <c r="D6" s="31" t="s">
        <v>34</v>
      </c>
      <c r="E6" s="31" t="s">
        <v>5</v>
      </c>
      <c r="F6" s="1" t="s">
        <v>194</v>
      </c>
      <c r="G6" s="31" t="s">
        <v>147</v>
      </c>
      <c r="H6" s="1" t="s">
        <v>167</v>
      </c>
      <c r="I6" s="31" t="s">
        <v>21</v>
      </c>
      <c r="J6" s="31" t="s">
        <v>211</v>
      </c>
      <c r="K6" s="104" t="s">
        <v>6</v>
      </c>
      <c r="L6" s="76" t="s">
        <v>7</v>
      </c>
      <c r="M6" s="76" t="s">
        <v>8</v>
      </c>
      <c r="N6" s="59" t="s">
        <v>159</v>
      </c>
      <c r="O6" s="59" t="s">
        <v>234</v>
      </c>
      <c r="P6" s="67" t="s">
        <v>162</v>
      </c>
      <c r="Q6" s="59" t="s">
        <v>168</v>
      </c>
      <c r="R6" s="60" t="s">
        <v>29</v>
      </c>
      <c r="S6" s="59" t="s">
        <v>10</v>
      </c>
      <c r="T6" s="109" t="s">
        <v>188</v>
      </c>
      <c r="U6" s="141" t="s">
        <v>11</v>
      </c>
    </row>
    <row r="7" spans="1:21" s="81" customFormat="1" ht="91.95" customHeight="1" x14ac:dyDescent="0.3">
      <c r="A7" s="122" t="s">
        <v>138</v>
      </c>
      <c r="B7" s="123" t="s">
        <v>163</v>
      </c>
      <c r="C7" s="122" t="s">
        <v>12</v>
      </c>
      <c r="D7" s="122" t="s">
        <v>35</v>
      </c>
      <c r="E7" s="122" t="s">
        <v>58</v>
      </c>
      <c r="F7" s="124" t="s">
        <v>113</v>
      </c>
      <c r="G7" s="122" t="s">
        <v>146</v>
      </c>
      <c r="H7" s="122" t="s">
        <v>55</v>
      </c>
      <c r="I7" s="122" t="s">
        <v>137</v>
      </c>
      <c r="J7" s="122"/>
      <c r="K7" s="125" t="s">
        <v>59</v>
      </c>
      <c r="L7" s="126" t="s">
        <v>164</v>
      </c>
      <c r="M7" s="127" t="s">
        <v>165</v>
      </c>
      <c r="N7" s="128" t="s">
        <v>56</v>
      </c>
      <c r="O7" s="128" t="s">
        <v>169</v>
      </c>
      <c r="P7" s="128"/>
      <c r="Q7" s="128" t="s">
        <v>57</v>
      </c>
      <c r="R7" s="129">
        <v>1</v>
      </c>
      <c r="S7" s="130">
        <v>10</v>
      </c>
      <c r="T7" s="131"/>
      <c r="U7" s="132">
        <v>3600</v>
      </c>
    </row>
    <row r="8" spans="1:21" s="82" customFormat="1" ht="31.95" customHeight="1" x14ac:dyDescent="0.3">
      <c r="A8" s="85">
        <v>1</v>
      </c>
      <c r="B8" s="42" t="s">
        <v>174</v>
      </c>
      <c r="C8" s="86" t="s">
        <v>22</v>
      </c>
      <c r="D8" s="101" t="s">
        <v>38</v>
      </c>
      <c r="E8" s="86" t="s">
        <v>161</v>
      </c>
      <c r="F8" s="86" t="s">
        <v>161</v>
      </c>
      <c r="G8" s="86" t="s">
        <v>30</v>
      </c>
      <c r="H8" s="86" t="s">
        <v>166</v>
      </c>
      <c r="I8" s="133" t="s">
        <v>139</v>
      </c>
      <c r="J8" s="166"/>
      <c r="K8" s="150"/>
      <c r="L8" s="114"/>
      <c r="M8" s="150"/>
      <c r="N8" s="115"/>
      <c r="O8" s="120" t="s">
        <v>161</v>
      </c>
      <c r="P8" s="120" t="s">
        <v>161</v>
      </c>
      <c r="Q8" s="119"/>
      <c r="R8" s="117"/>
      <c r="S8" s="142">
        <v>0</v>
      </c>
      <c r="T8" s="2"/>
      <c r="U8" s="160">
        <f t="shared" ref="U8:U39" si="0">I8*S8</f>
        <v>0</v>
      </c>
    </row>
    <row r="9" spans="1:21" s="82" customFormat="1" ht="31.95" customHeight="1" x14ac:dyDescent="0.3">
      <c r="A9" s="85">
        <v>2</v>
      </c>
      <c r="B9" s="42" t="s">
        <v>124</v>
      </c>
      <c r="C9" s="86" t="s">
        <v>22</v>
      </c>
      <c r="D9" s="101" t="s">
        <v>38</v>
      </c>
      <c r="E9" s="86" t="s">
        <v>161</v>
      </c>
      <c r="F9" s="86" t="s">
        <v>161</v>
      </c>
      <c r="G9" s="86" t="s">
        <v>30</v>
      </c>
      <c r="H9" s="86" t="s">
        <v>166</v>
      </c>
      <c r="I9" s="133" t="s">
        <v>139</v>
      </c>
      <c r="J9" s="166"/>
      <c r="K9" s="150"/>
      <c r="L9" s="150"/>
      <c r="M9" s="150"/>
      <c r="N9" s="115"/>
      <c r="O9" s="120" t="s">
        <v>161</v>
      </c>
      <c r="P9" s="120" t="s">
        <v>161</v>
      </c>
      <c r="Q9" s="119"/>
      <c r="R9" s="117"/>
      <c r="S9" s="142">
        <v>0</v>
      </c>
      <c r="T9" s="2"/>
      <c r="U9" s="160">
        <f t="shared" si="0"/>
        <v>0</v>
      </c>
    </row>
    <row r="10" spans="1:21" s="82" customFormat="1" ht="31.95" customHeight="1" x14ac:dyDescent="0.3">
      <c r="A10" s="85">
        <v>3</v>
      </c>
      <c r="B10" s="42" t="s">
        <v>79</v>
      </c>
      <c r="C10" s="86" t="s">
        <v>22</v>
      </c>
      <c r="D10" s="101" t="s">
        <v>38</v>
      </c>
      <c r="E10" s="86" t="s">
        <v>161</v>
      </c>
      <c r="F10" s="86" t="s">
        <v>161</v>
      </c>
      <c r="G10" s="86" t="s">
        <v>161</v>
      </c>
      <c r="H10" s="86" t="s">
        <v>166</v>
      </c>
      <c r="I10" s="133" t="s">
        <v>43</v>
      </c>
      <c r="J10" s="166"/>
      <c r="K10" s="150"/>
      <c r="L10" s="149"/>
      <c r="M10" s="149"/>
      <c r="N10" s="119"/>
      <c r="O10" s="120" t="s">
        <v>161</v>
      </c>
      <c r="P10" s="120" t="s">
        <v>161</v>
      </c>
      <c r="Q10" s="119"/>
      <c r="R10" s="121"/>
      <c r="S10" s="142">
        <v>0</v>
      </c>
      <c r="T10" s="2"/>
      <c r="U10" s="160">
        <f t="shared" si="0"/>
        <v>0</v>
      </c>
    </row>
    <row r="11" spans="1:21" s="82" customFormat="1" ht="31.95" customHeight="1" x14ac:dyDescent="0.3">
      <c r="A11" s="85">
        <v>4</v>
      </c>
      <c r="B11" s="42" t="s">
        <v>80</v>
      </c>
      <c r="C11" s="86" t="s">
        <v>22</v>
      </c>
      <c r="D11" s="101" t="s">
        <v>38</v>
      </c>
      <c r="E11" s="86" t="s">
        <v>161</v>
      </c>
      <c r="F11" s="86" t="s">
        <v>161</v>
      </c>
      <c r="G11" s="86" t="s">
        <v>161</v>
      </c>
      <c r="H11" s="86" t="s">
        <v>166</v>
      </c>
      <c r="I11" s="133" t="s">
        <v>43</v>
      </c>
      <c r="J11" s="166"/>
      <c r="K11" s="150"/>
      <c r="L11" s="150"/>
      <c r="M11" s="150"/>
      <c r="N11" s="115"/>
      <c r="O11" s="120" t="s">
        <v>161</v>
      </c>
      <c r="P11" s="120" t="s">
        <v>161</v>
      </c>
      <c r="Q11" s="115"/>
      <c r="R11" s="117"/>
      <c r="S11" s="142">
        <v>0</v>
      </c>
      <c r="T11" s="2"/>
      <c r="U11" s="160">
        <f t="shared" si="0"/>
        <v>0</v>
      </c>
    </row>
    <row r="12" spans="1:21" s="81" customFormat="1" ht="44.25" customHeight="1" x14ac:dyDescent="0.3">
      <c r="A12" s="85">
        <v>5</v>
      </c>
      <c r="B12" s="42" t="s">
        <v>87</v>
      </c>
      <c r="C12" s="86" t="s">
        <v>22</v>
      </c>
      <c r="D12" s="101" t="s">
        <v>38</v>
      </c>
      <c r="E12" s="41" t="s">
        <v>118</v>
      </c>
      <c r="F12" s="86" t="s">
        <v>161</v>
      </c>
      <c r="G12" s="86" t="s">
        <v>161</v>
      </c>
      <c r="H12" s="86" t="s">
        <v>166</v>
      </c>
      <c r="I12" s="146">
        <v>10</v>
      </c>
      <c r="J12" s="167"/>
      <c r="K12" s="150"/>
      <c r="L12" s="150"/>
      <c r="M12" s="150"/>
      <c r="N12" s="115"/>
      <c r="O12" s="120" t="s">
        <v>161</v>
      </c>
      <c r="P12" s="120" t="s">
        <v>161</v>
      </c>
      <c r="Q12" s="115"/>
      <c r="R12" s="117"/>
      <c r="S12" s="142">
        <v>0</v>
      </c>
      <c r="T12" s="2"/>
      <c r="U12" s="160">
        <f t="shared" si="0"/>
        <v>0</v>
      </c>
    </row>
    <row r="13" spans="1:21" s="81" customFormat="1" ht="55.95" customHeight="1" x14ac:dyDescent="0.3">
      <c r="A13" s="85">
        <v>6</v>
      </c>
      <c r="B13" s="42" t="s">
        <v>125</v>
      </c>
      <c r="C13" s="86" t="s">
        <v>22</v>
      </c>
      <c r="D13" s="101" t="s">
        <v>38</v>
      </c>
      <c r="E13" s="41" t="s">
        <v>118</v>
      </c>
      <c r="F13" s="86" t="s">
        <v>161</v>
      </c>
      <c r="G13" s="86" t="s">
        <v>161</v>
      </c>
      <c r="H13" s="86" t="s">
        <v>166</v>
      </c>
      <c r="I13" s="146">
        <v>40</v>
      </c>
      <c r="J13" s="167"/>
      <c r="K13" s="150"/>
      <c r="L13" s="150"/>
      <c r="M13" s="150"/>
      <c r="N13" s="115"/>
      <c r="O13" s="120" t="s">
        <v>161</v>
      </c>
      <c r="P13" s="120" t="s">
        <v>161</v>
      </c>
      <c r="Q13" s="115"/>
      <c r="R13" s="117"/>
      <c r="S13" s="142">
        <v>0</v>
      </c>
      <c r="T13" s="2"/>
      <c r="U13" s="160">
        <f t="shared" si="0"/>
        <v>0</v>
      </c>
    </row>
    <row r="14" spans="1:21" s="82" customFormat="1" ht="57.6" customHeight="1" x14ac:dyDescent="0.3">
      <c r="A14" s="85">
        <v>7</v>
      </c>
      <c r="B14" s="42" t="s">
        <v>126</v>
      </c>
      <c r="C14" s="86" t="s">
        <v>22</v>
      </c>
      <c r="D14" s="101" t="s">
        <v>38</v>
      </c>
      <c r="E14" s="41" t="s">
        <v>117</v>
      </c>
      <c r="F14" s="86" t="s">
        <v>161</v>
      </c>
      <c r="G14" s="86" t="s">
        <v>161</v>
      </c>
      <c r="H14" s="86" t="s">
        <v>166</v>
      </c>
      <c r="I14" s="133" t="s">
        <v>47</v>
      </c>
      <c r="J14" s="166"/>
      <c r="K14" s="150"/>
      <c r="L14" s="150"/>
      <c r="M14" s="150"/>
      <c r="N14" s="115"/>
      <c r="O14" s="120" t="s">
        <v>161</v>
      </c>
      <c r="P14" s="120" t="s">
        <v>161</v>
      </c>
      <c r="Q14" s="115"/>
      <c r="R14" s="117"/>
      <c r="S14" s="142">
        <v>0</v>
      </c>
      <c r="T14" s="2"/>
      <c r="U14" s="160">
        <f t="shared" si="0"/>
        <v>0</v>
      </c>
    </row>
    <row r="15" spans="1:21" s="81" customFormat="1" ht="51.75" customHeight="1" x14ac:dyDescent="0.3">
      <c r="A15" s="85">
        <v>8</v>
      </c>
      <c r="B15" s="42" t="s">
        <v>88</v>
      </c>
      <c r="C15" s="86" t="s">
        <v>22</v>
      </c>
      <c r="D15" s="101" t="s">
        <v>38</v>
      </c>
      <c r="E15" s="41" t="s">
        <v>100</v>
      </c>
      <c r="F15" s="86" t="s">
        <v>161</v>
      </c>
      <c r="G15" s="86" t="s">
        <v>161</v>
      </c>
      <c r="H15" s="86" t="s">
        <v>166</v>
      </c>
      <c r="I15" s="146">
        <v>10</v>
      </c>
      <c r="J15" s="167"/>
      <c r="K15" s="150"/>
      <c r="L15" s="150"/>
      <c r="M15" s="150"/>
      <c r="N15" s="115"/>
      <c r="O15" s="115"/>
      <c r="P15" s="120" t="s">
        <v>161</v>
      </c>
      <c r="Q15" s="115"/>
      <c r="R15" s="117"/>
      <c r="S15" s="142">
        <v>0</v>
      </c>
      <c r="T15" s="2"/>
      <c r="U15" s="160">
        <f t="shared" si="0"/>
        <v>0</v>
      </c>
    </row>
    <row r="16" spans="1:21" s="82" customFormat="1" ht="44.4" customHeight="1" x14ac:dyDescent="0.3">
      <c r="A16" s="85">
        <v>9</v>
      </c>
      <c r="B16" s="42" t="s">
        <v>81</v>
      </c>
      <c r="C16" s="86" t="s">
        <v>22</v>
      </c>
      <c r="D16" s="101" t="s">
        <v>38</v>
      </c>
      <c r="E16" s="86" t="s">
        <v>161</v>
      </c>
      <c r="F16" s="86" t="s">
        <v>161</v>
      </c>
      <c r="G16" s="86" t="s">
        <v>161</v>
      </c>
      <c r="H16" s="86" t="s">
        <v>166</v>
      </c>
      <c r="I16" s="133" t="s">
        <v>39</v>
      </c>
      <c r="J16" s="166"/>
      <c r="K16" s="150"/>
      <c r="L16" s="150"/>
      <c r="M16" s="150"/>
      <c r="N16" s="115"/>
      <c r="O16" s="115"/>
      <c r="P16" s="120" t="s">
        <v>161</v>
      </c>
      <c r="Q16" s="115"/>
      <c r="R16" s="117"/>
      <c r="S16" s="142">
        <v>0</v>
      </c>
      <c r="T16" s="2"/>
      <c r="U16" s="160">
        <f t="shared" si="0"/>
        <v>0</v>
      </c>
    </row>
    <row r="17" spans="1:21" s="82" customFormat="1" ht="66.75" customHeight="1" x14ac:dyDescent="0.3">
      <c r="A17" s="85">
        <v>10</v>
      </c>
      <c r="B17" s="42" t="s">
        <v>82</v>
      </c>
      <c r="C17" s="86" t="s">
        <v>22</v>
      </c>
      <c r="D17" s="101" t="s">
        <v>38</v>
      </c>
      <c r="E17" s="86" t="s">
        <v>161</v>
      </c>
      <c r="F17" s="86" t="s">
        <v>161</v>
      </c>
      <c r="G17" s="86" t="s">
        <v>161</v>
      </c>
      <c r="H17" s="86" t="s">
        <v>166</v>
      </c>
      <c r="I17" s="133" t="s">
        <v>140</v>
      </c>
      <c r="J17" s="166"/>
      <c r="K17" s="150"/>
      <c r="L17" s="150"/>
      <c r="M17" s="150"/>
      <c r="N17" s="115"/>
      <c r="O17" s="115"/>
      <c r="P17" s="120" t="s">
        <v>161</v>
      </c>
      <c r="Q17" s="115"/>
      <c r="R17" s="117"/>
      <c r="S17" s="142">
        <v>0</v>
      </c>
      <c r="T17" s="2"/>
      <c r="U17" s="160">
        <f t="shared" si="0"/>
        <v>0</v>
      </c>
    </row>
    <row r="18" spans="1:21" s="81" customFormat="1" ht="61.5" customHeight="1" x14ac:dyDescent="0.3">
      <c r="A18" s="85">
        <v>11</v>
      </c>
      <c r="B18" s="42" t="s">
        <v>127</v>
      </c>
      <c r="C18" s="86" t="s">
        <v>22</v>
      </c>
      <c r="D18" s="101" t="s">
        <v>38</v>
      </c>
      <c r="E18" s="41" t="s">
        <v>156</v>
      </c>
      <c r="F18" s="86" t="s">
        <v>161</v>
      </c>
      <c r="G18" s="86" t="s">
        <v>119</v>
      </c>
      <c r="H18" s="86" t="s">
        <v>55</v>
      </c>
      <c r="I18" s="133" t="s">
        <v>208</v>
      </c>
      <c r="J18" s="166"/>
      <c r="K18" s="150"/>
      <c r="L18" s="150"/>
      <c r="M18" s="150"/>
      <c r="N18" s="115"/>
      <c r="O18" s="120" t="s">
        <v>161</v>
      </c>
      <c r="P18" s="116" t="s">
        <v>160</v>
      </c>
      <c r="Q18" s="120" t="s">
        <v>161</v>
      </c>
      <c r="R18" s="117"/>
      <c r="S18" s="142">
        <v>0</v>
      </c>
      <c r="T18" s="2"/>
      <c r="U18" s="160">
        <f t="shared" si="0"/>
        <v>0</v>
      </c>
    </row>
    <row r="19" spans="1:21" s="81" customFormat="1" ht="52.8" x14ac:dyDescent="0.3">
      <c r="A19" s="85">
        <v>12</v>
      </c>
      <c r="B19" s="42" t="s">
        <v>128</v>
      </c>
      <c r="C19" s="86" t="s">
        <v>22</v>
      </c>
      <c r="D19" s="101" t="s">
        <v>38</v>
      </c>
      <c r="E19" s="41" t="s">
        <v>117</v>
      </c>
      <c r="F19" s="86" t="s">
        <v>161</v>
      </c>
      <c r="G19" s="86" t="s">
        <v>119</v>
      </c>
      <c r="H19" s="86" t="s">
        <v>55</v>
      </c>
      <c r="I19" s="133" t="s">
        <v>47</v>
      </c>
      <c r="J19" s="166"/>
      <c r="K19" s="150"/>
      <c r="L19" s="150"/>
      <c r="M19" s="150"/>
      <c r="N19" s="115"/>
      <c r="O19" s="120" t="s">
        <v>161</v>
      </c>
      <c r="P19" s="116" t="s">
        <v>160</v>
      </c>
      <c r="Q19" s="120" t="s">
        <v>161</v>
      </c>
      <c r="R19" s="117"/>
      <c r="S19" s="142">
        <v>0</v>
      </c>
      <c r="T19" s="2"/>
      <c r="U19" s="160">
        <f t="shared" si="0"/>
        <v>0</v>
      </c>
    </row>
    <row r="20" spans="1:21" s="82" customFormat="1" ht="52.8" x14ac:dyDescent="0.3">
      <c r="A20" s="85">
        <v>13</v>
      </c>
      <c r="B20" s="42" t="s">
        <v>129</v>
      </c>
      <c r="C20" s="86" t="s">
        <v>22</v>
      </c>
      <c r="D20" s="101" t="s">
        <v>38</v>
      </c>
      <c r="E20" s="41" t="s">
        <v>117</v>
      </c>
      <c r="F20" s="86" t="s">
        <v>161</v>
      </c>
      <c r="G20" s="86" t="s">
        <v>121</v>
      </c>
      <c r="H20" s="86" t="s">
        <v>55</v>
      </c>
      <c r="I20" s="133" t="s">
        <v>141</v>
      </c>
      <c r="J20" s="166"/>
      <c r="K20" s="150"/>
      <c r="L20" s="150"/>
      <c r="M20" s="150"/>
      <c r="N20" s="115"/>
      <c r="O20" s="120" t="s">
        <v>161</v>
      </c>
      <c r="P20" s="116" t="s">
        <v>160</v>
      </c>
      <c r="Q20" s="120" t="s">
        <v>161</v>
      </c>
      <c r="R20" s="117"/>
      <c r="S20" s="142">
        <v>0</v>
      </c>
      <c r="T20" s="2"/>
      <c r="U20" s="160">
        <f t="shared" si="0"/>
        <v>0</v>
      </c>
    </row>
    <row r="21" spans="1:21" s="82" customFormat="1" ht="30" customHeight="1" x14ac:dyDescent="0.3">
      <c r="A21" s="85">
        <v>14</v>
      </c>
      <c r="B21" s="100" t="s">
        <v>92</v>
      </c>
      <c r="C21" s="86" t="s">
        <v>22</v>
      </c>
      <c r="D21" s="86" t="s">
        <v>37</v>
      </c>
      <c r="E21" s="86" t="s">
        <v>94</v>
      </c>
      <c r="F21" s="86" t="s">
        <v>161</v>
      </c>
      <c r="G21" s="86" t="s">
        <v>161</v>
      </c>
      <c r="H21" s="86" t="s">
        <v>166</v>
      </c>
      <c r="I21" s="133" t="s">
        <v>145</v>
      </c>
      <c r="J21" s="166"/>
      <c r="K21" s="150"/>
      <c r="L21" s="149"/>
      <c r="M21" s="149"/>
      <c r="N21" s="119"/>
      <c r="O21" s="120" t="s">
        <v>161</v>
      </c>
      <c r="P21" s="120" t="s">
        <v>160</v>
      </c>
      <c r="Q21" s="120" t="s">
        <v>161</v>
      </c>
      <c r="R21" s="121"/>
      <c r="S21" s="142">
        <v>0</v>
      </c>
      <c r="T21" s="2"/>
      <c r="U21" s="160">
        <f t="shared" si="0"/>
        <v>0</v>
      </c>
    </row>
    <row r="22" spans="1:21" s="82" customFormat="1" ht="30" customHeight="1" x14ac:dyDescent="0.3">
      <c r="A22" s="85">
        <v>15</v>
      </c>
      <c r="B22" s="100" t="s">
        <v>92</v>
      </c>
      <c r="C22" s="86" t="s">
        <v>22</v>
      </c>
      <c r="D22" s="86" t="s">
        <v>36</v>
      </c>
      <c r="E22" s="86" t="s">
        <v>94</v>
      </c>
      <c r="F22" s="86" t="s">
        <v>161</v>
      </c>
      <c r="G22" s="86" t="s">
        <v>161</v>
      </c>
      <c r="H22" s="86" t="s">
        <v>166</v>
      </c>
      <c r="I22" s="133" t="s">
        <v>145</v>
      </c>
      <c r="J22" s="166"/>
      <c r="K22" s="150"/>
      <c r="L22" s="149"/>
      <c r="M22" s="149"/>
      <c r="N22" s="119"/>
      <c r="O22" s="120" t="s">
        <v>161</v>
      </c>
      <c r="P22" s="120" t="s">
        <v>160</v>
      </c>
      <c r="Q22" s="120" t="s">
        <v>161</v>
      </c>
      <c r="R22" s="121"/>
      <c r="S22" s="142">
        <v>0</v>
      </c>
      <c r="T22" s="2"/>
      <c r="U22" s="160">
        <f t="shared" si="0"/>
        <v>0</v>
      </c>
    </row>
    <row r="23" spans="1:21" s="82" customFormat="1" ht="52.8" x14ac:dyDescent="0.3">
      <c r="A23" s="85">
        <v>16</v>
      </c>
      <c r="B23" s="42" t="s">
        <v>130</v>
      </c>
      <c r="C23" s="86" t="s">
        <v>22</v>
      </c>
      <c r="D23" s="41" t="s">
        <v>36</v>
      </c>
      <c r="E23" s="86" t="s">
        <v>157</v>
      </c>
      <c r="F23" s="86" t="s">
        <v>161</v>
      </c>
      <c r="G23" s="86" t="s">
        <v>86</v>
      </c>
      <c r="H23" s="86" t="s">
        <v>166</v>
      </c>
      <c r="I23" s="135">
        <v>32</v>
      </c>
      <c r="J23" s="168"/>
      <c r="K23" s="150"/>
      <c r="L23" s="150"/>
      <c r="M23" s="150"/>
      <c r="N23" s="115"/>
      <c r="O23" s="120" t="s">
        <v>161</v>
      </c>
      <c r="P23" s="116" t="s">
        <v>160</v>
      </c>
      <c r="Q23" s="120" t="s">
        <v>161</v>
      </c>
      <c r="R23" s="117"/>
      <c r="S23" s="142">
        <v>0</v>
      </c>
      <c r="T23" s="2"/>
      <c r="U23" s="160">
        <f t="shared" si="0"/>
        <v>0</v>
      </c>
    </row>
    <row r="24" spans="1:21" s="82" customFormat="1" ht="52.8" x14ac:dyDescent="0.3">
      <c r="A24" s="85">
        <v>17</v>
      </c>
      <c r="B24" s="42" t="s">
        <v>131</v>
      </c>
      <c r="C24" s="86" t="s">
        <v>22</v>
      </c>
      <c r="D24" s="41" t="s">
        <v>36</v>
      </c>
      <c r="E24" s="86" t="s">
        <v>157</v>
      </c>
      <c r="F24" s="86" t="s">
        <v>161</v>
      </c>
      <c r="G24" s="86" t="s">
        <v>86</v>
      </c>
      <c r="H24" s="86" t="s">
        <v>166</v>
      </c>
      <c r="I24" s="133" t="s">
        <v>143</v>
      </c>
      <c r="J24" s="166"/>
      <c r="K24" s="150"/>
      <c r="L24" s="150"/>
      <c r="M24" s="150"/>
      <c r="N24" s="115"/>
      <c r="O24" s="120" t="s">
        <v>161</v>
      </c>
      <c r="P24" s="116" t="s">
        <v>160</v>
      </c>
      <c r="Q24" s="120" t="s">
        <v>161</v>
      </c>
      <c r="R24" s="117"/>
      <c r="S24" s="142">
        <v>0</v>
      </c>
      <c r="T24" s="2"/>
      <c r="U24" s="160">
        <f t="shared" si="0"/>
        <v>0</v>
      </c>
    </row>
    <row r="25" spans="1:21" s="82" customFormat="1" ht="52.8" x14ac:dyDescent="0.3">
      <c r="A25" s="85">
        <v>18</v>
      </c>
      <c r="B25" s="42" t="s">
        <v>83</v>
      </c>
      <c r="C25" s="86" t="s">
        <v>22</v>
      </c>
      <c r="D25" s="101" t="s">
        <v>38</v>
      </c>
      <c r="E25" s="86" t="s">
        <v>157</v>
      </c>
      <c r="F25" s="86" t="s">
        <v>161</v>
      </c>
      <c r="G25" s="86" t="s">
        <v>132</v>
      </c>
      <c r="H25" s="86" t="s">
        <v>166</v>
      </c>
      <c r="I25" s="135">
        <v>50</v>
      </c>
      <c r="J25" s="168"/>
      <c r="K25" s="150"/>
      <c r="L25" s="150"/>
      <c r="M25" s="150"/>
      <c r="N25" s="115"/>
      <c r="O25" s="120" t="s">
        <v>161</v>
      </c>
      <c r="P25" s="116" t="s">
        <v>160</v>
      </c>
      <c r="Q25" s="120" t="s">
        <v>161</v>
      </c>
      <c r="R25" s="117"/>
      <c r="S25" s="142">
        <v>0</v>
      </c>
      <c r="T25" s="2"/>
      <c r="U25" s="160">
        <f t="shared" si="0"/>
        <v>0</v>
      </c>
    </row>
    <row r="26" spans="1:21" s="82" customFormat="1" ht="52.8" x14ac:dyDescent="0.3">
      <c r="A26" s="85">
        <v>19</v>
      </c>
      <c r="B26" s="42" t="s">
        <v>84</v>
      </c>
      <c r="C26" s="86" t="s">
        <v>22</v>
      </c>
      <c r="D26" s="101" t="s">
        <v>38</v>
      </c>
      <c r="E26" s="41" t="s">
        <v>156</v>
      </c>
      <c r="F26" s="86" t="s">
        <v>161</v>
      </c>
      <c r="G26" s="86" t="s">
        <v>86</v>
      </c>
      <c r="H26" s="86" t="s">
        <v>166</v>
      </c>
      <c r="I26" s="133" t="s">
        <v>144</v>
      </c>
      <c r="J26" s="166"/>
      <c r="K26" s="150"/>
      <c r="L26" s="150"/>
      <c r="M26" s="150"/>
      <c r="N26" s="115"/>
      <c r="O26" s="120" t="s">
        <v>161</v>
      </c>
      <c r="P26" s="116" t="s">
        <v>160</v>
      </c>
      <c r="Q26" s="120" t="s">
        <v>161</v>
      </c>
      <c r="R26" s="117"/>
      <c r="S26" s="142">
        <v>0</v>
      </c>
      <c r="T26" s="2"/>
      <c r="U26" s="160">
        <f t="shared" si="0"/>
        <v>0</v>
      </c>
    </row>
    <row r="27" spans="1:21" s="82" customFormat="1" ht="37.5" customHeight="1" x14ac:dyDescent="0.3">
      <c r="A27" s="85">
        <v>20</v>
      </c>
      <c r="B27" s="42" t="s">
        <v>85</v>
      </c>
      <c r="C27" s="86" t="s">
        <v>22</v>
      </c>
      <c r="D27" s="101" t="s">
        <v>38</v>
      </c>
      <c r="E27" s="86" t="s">
        <v>161</v>
      </c>
      <c r="F27" s="86" t="s">
        <v>161</v>
      </c>
      <c r="G27" s="86" t="s">
        <v>161</v>
      </c>
      <c r="H27" s="86" t="s">
        <v>55</v>
      </c>
      <c r="I27" s="135">
        <v>23</v>
      </c>
      <c r="J27" s="168"/>
      <c r="K27" s="150"/>
      <c r="L27" s="150"/>
      <c r="M27" s="150"/>
      <c r="N27" s="115"/>
      <c r="O27" s="115"/>
      <c r="P27" s="116" t="s">
        <v>160</v>
      </c>
      <c r="Q27" s="120" t="s">
        <v>161</v>
      </c>
      <c r="R27" s="117"/>
      <c r="S27" s="142">
        <v>0</v>
      </c>
      <c r="T27" s="2"/>
      <c r="U27" s="160">
        <f t="shared" si="0"/>
        <v>0</v>
      </c>
    </row>
    <row r="28" spans="1:21" s="82" customFormat="1" ht="64.2" customHeight="1" x14ac:dyDescent="0.3">
      <c r="A28" s="85">
        <v>21</v>
      </c>
      <c r="B28" s="99" t="s">
        <v>189</v>
      </c>
      <c r="C28" s="86" t="s">
        <v>22</v>
      </c>
      <c r="D28" s="101" t="s">
        <v>38</v>
      </c>
      <c r="E28" s="86" t="s">
        <v>76</v>
      </c>
      <c r="F28" s="86" t="s">
        <v>161</v>
      </c>
      <c r="G28" s="86" t="s">
        <v>119</v>
      </c>
      <c r="H28" s="86" t="s">
        <v>55</v>
      </c>
      <c r="I28" s="135">
        <v>50</v>
      </c>
      <c r="J28" s="168"/>
      <c r="K28" s="150"/>
      <c r="L28" s="150"/>
      <c r="M28" s="150"/>
      <c r="N28" s="115"/>
      <c r="O28" s="120" t="s">
        <v>161</v>
      </c>
      <c r="P28" s="120" t="s">
        <v>161</v>
      </c>
      <c r="Q28" s="115"/>
      <c r="R28" s="117"/>
      <c r="S28" s="142">
        <v>0</v>
      </c>
      <c r="T28" s="2"/>
      <c r="U28" s="160">
        <f t="shared" si="0"/>
        <v>0</v>
      </c>
    </row>
    <row r="29" spans="1:21" s="82" customFormat="1" ht="69.599999999999994" customHeight="1" x14ac:dyDescent="0.3">
      <c r="A29" s="85">
        <v>22</v>
      </c>
      <c r="B29" s="99" t="s">
        <v>197</v>
      </c>
      <c r="C29" s="86" t="s">
        <v>22</v>
      </c>
      <c r="D29" s="101" t="s">
        <v>38</v>
      </c>
      <c r="E29" s="86" t="s">
        <v>76</v>
      </c>
      <c r="F29" s="86" t="s">
        <v>161</v>
      </c>
      <c r="G29" s="86" t="s">
        <v>198</v>
      </c>
      <c r="H29" s="86" t="s">
        <v>55</v>
      </c>
      <c r="I29" s="133" t="s">
        <v>142</v>
      </c>
      <c r="J29" s="166"/>
      <c r="K29" s="150"/>
      <c r="L29" s="150"/>
      <c r="M29" s="150"/>
      <c r="N29" s="115"/>
      <c r="O29" s="120" t="s">
        <v>161</v>
      </c>
      <c r="P29" s="120" t="s">
        <v>161</v>
      </c>
      <c r="Q29" s="115"/>
      <c r="R29" s="117"/>
      <c r="S29" s="142">
        <v>0</v>
      </c>
      <c r="T29" s="2"/>
      <c r="U29" s="160">
        <f t="shared" si="0"/>
        <v>0</v>
      </c>
    </row>
    <row r="30" spans="1:21" s="82" customFormat="1" ht="64.2" customHeight="1" x14ac:dyDescent="0.3">
      <c r="A30" s="85">
        <v>23</v>
      </c>
      <c r="B30" s="42" t="s">
        <v>190</v>
      </c>
      <c r="C30" s="86" t="s">
        <v>22</v>
      </c>
      <c r="D30" s="101" t="s">
        <v>38</v>
      </c>
      <c r="E30" s="86" t="s">
        <v>76</v>
      </c>
      <c r="F30" s="86" t="s">
        <v>161</v>
      </c>
      <c r="G30" s="86" t="s">
        <v>86</v>
      </c>
      <c r="H30" s="86" t="s">
        <v>55</v>
      </c>
      <c r="I30" s="135">
        <v>620</v>
      </c>
      <c r="J30" s="168" t="s">
        <v>212</v>
      </c>
      <c r="K30" s="150"/>
      <c r="L30" s="150"/>
      <c r="M30" s="150"/>
      <c r="N30" s="115"/>
      <c r="O30" s="120" t="s">
        <v>161</v>
      </c>
      <c r="P30" s="120" t="s">
        <v>161</v>
      </c>
      <c r="Q30" s="115"/>
      <c r="R30" s="117"/>
      <c r="S30" s="142">
        <v>0</v>
      </c>
      <c r="T30" s="2"/>
      <c r="U30" s="160">
        <f t="shared" si="0"/>
        <v>0</v>
      </c>
    </row>
    <row r="31" spans="1:21" s="81" customFormat="1" ht="69" customHeight="1" x14ac:dyDescent="0.3">
      <c r="A31" s="85">
        <v>24</v>
      </c>
      <c r="B31" s="42" t="s">
        <v>196</v>
      </c>
      <c r="C31" s="86" t="s">
        <v>22</v>
      </c>
      <c r="D31" s="101" t="s">
        <v>38</v>
      </c>
      <c r="E31" s="86" t="s">
        <v>76</v>
      </c>
      <c r="F31" s="86" t="s">
        <v>161</v>
      </c>
      <c r="G31" s="86" t="s">
        <v>199</v>
      </c>
      <c r="H31" s="86" t="s">
        <v>55</v>
      </c>
      <c r="I31" s="161">
        <v>15</v>
      </c>
      <c r="J31" s="167" t="s">
        <v>212</v>
      </c>
      <c r="K31" s="150"/>
      <c r="L31" s="150"/>
      <c r="M31" s="150"/>
      <c r="N31" s="115"/>
      <c r="O31" s="120" t="s">
        <v>161</v>
      </c>
      <c r="P31" s="120" t="s">
        <v>161</v>
      </c>
      <c r="Q31" s="115"/>
      <c r="R31" s="117"/>
      <c r="S31" s="142">
        <v>0</v>
      </c>
      <c r="T31" s="2"/>
      <c r="U31" s="160">
        <f t="shared" si="0"/>
        <v>0</v>
      </c>
    </row>
    <row r="32" spans="1:21" s="82" customFormat="1" ht="75.599999999999994" customHeight="1" x14ac:dyDescent="0.3">
      <c r="A32" s="85">
        <v>25</v>
      </c>
      <c r="B32" s="42" t="s">
        <v>192</v>
      </c>
      <c r="C32" s="86" t="s">
        <v>22</v>
      </c>
      <c r="D32" s="101" t="s">
        <v>38</v>
      </c>
      <c r="E32" s="86" t="s">
        <v>161</v>
      </c>
      <c r="F32" s="86" t="s">
        <v>161</v>
      </c>
      <c r="G32" s="86" t="s">
        <v>191</v>
      </c>
      <c r="H32" s="86" t="s">
        <v>166</v>
      </c>
      <c r="I32" s="133" t="s">
        <v>145</v>
      </c>
      <c r="J32" s="166"/>
      <c r="K32" s="150"/>
      <c r="L32" s="150"/>
      <c r="M32" s="150"/>
      <c r="N32" s="115"/>
      <c r="O32" s="115"/>
      <c r="P32" s="120" t="s">
        <v>161</v>
      </c>
      <c r="Q32" s="115"/>
      <c r="R32" s="117"/>
      <c r="S32" s="142">
        <v>0</v>
      </c>
      <c r="T32" s="2"/>
      <c r="U32" s="160">
        <f t="shared" si="0"/>
        <v>0</v>
      </c>
    </row>
    <row r="33" spans="1:21" s="82" customFormat="1" ht="29.4" customHeight="1" x14ac:dyDescent="0.3">
      <c r="A33" s="85">
        <v>26</v>
      </c>
      <c r="B33" s="42" t="s">
        <v>193</v>
      </c>
      <c r="C33" s="86" t="s">
        <v>22</v>
      </c>
      <c r="D33" s="101" t="s">
        <v>38</v>
      </c>
      <c r="E33" s="86" t="s">
        <v>161</v>
      </c>
      <c r="F33" s="86" t="s">
        <v>161</v>
      </c>
      <c r="G33" s="86" t="s">
        <v>86</v>
      </c>
      <c r="H33" s="86" t="s">
        <v>55</v>
      </c>
      <c r="I33" s="133" t="s">
        <v>142</v>
      </c>
      <c r="J33" s="166"/>
      <c r="K33" s="150"/>
      <c r="L33" s="150"/>
      <c r="M33" s="150"/>
      <c r="N33" s="115"/>
      <c r="O33" s="115"/>
      <c r="P33" s="120" t="s">
        <v>161</v>
      </c>
      <c r="Q33" s="115"/>
      <c r="R33" s="117"/>
      <c r="S33" s="142">
        <v>0</v>
      </c>
      <c r="T33" s="2"/>
      <c r="U33" s="160">
        <f t="shared" si="0"/>
        <v>0</v>
      </c>
    </row>
    <row r="34" spans="1:21" s="82" customFormat="1" ht="43.2" customHeight="1" x14ac:dyDescent="0.3">
      <c r="A34" s="85">
        <v>27</v>
      </c>
      <c r="B34" s="42" t="s">
        <v>177</v>
      </c>
      <c r="C34" s="86" t="s">
        <v>22</v>
      </c>
      <c r="D34" s="85" t="s">
        <v>36</v>
      </c>
      <c r="E34" s="86" t="s">
        <v>161</v>
      </c>
      <c r="F34" s="86" t="s">
        <v>31</v>
      </c>
      <c r="G34" s="86" t="s">
        <v>133</v>
      </c>
      <c r="H34" s="86" t="s">
        <v>166</v>
      </c>
      <c r="I34" s="133" t="s">
        <v>145</v>
      </c>
      <c r="J34" s="167" t="s">
        <v>212</v>
      </c>
      <c r="K34" s="150"/>
      <c r="L34" s="150"/>
      <c r="M34" s="150"/>
      <c r="N34" s="115"/>
      <c r="O34" s="115"/>
      <c r="P34" s="120" t="s">
        <v>161</v>
      </c>
      <c r="Q34" s="115"/>
      <c r="R34" s="117"/>
      <c r="S34" s="142">
        <v>0</v>
      </c>
      <c r="T34" s="2"/>
      <c r="U34" s="160">
        <f t="shared" si="0"/>
        <v>0</v>
      </c>
    </row>
    <row r="35" spans="1:21" s="82" customFormat="1" ht="40.5" customHeight="1" x14ac:dyDescent="0.3">
      <c r="A35" s="85">
        <v>28</v>
      </c>
      <c r="B35" s="42" t="s">
        <v>178</v>
      </c>
      <c r="C35" s="86" t="s">
        <v>22</v>
      </c>
      <c r="D35" s="85" t="s">
        <v>36</v>
      </c>
      <c r="E35" s="86" t="s">
        <v>161</v>
      </c>
      <c r="F35" s="86" t="s">
        <v>31</v>
      </c>
      <c r="G35" s="86" t="s">
        <v>133</v>
      </c>
      <c r="H35" s="86" t="s">
        <v>166</v>
      </c>
      <c r="I35" s="133" t="s">
        <v>145</v>
      </c>
      <c r="J35" s="167" t="s">
        <v>212</v>
      </c>
      <c r="K35" s="150"/>
      <c r="L35" s="150"/>
      <c r="M35" s="150"/>
      <c r="N35" s="115"/>
      <c r="O35" s="115"/>
      <c r="P35" s="120" t="s">
        <v>161</v>
      </c>
      <c r="Q35" s="115"/>
      <c r="R35" s="117"/>
      <c r="S35" s="142">
        <v>0</v>
      </c>
      <c r="T35" s="2"/>
      <c r="U35" s="160">
        <f t="shared" si="0"/>
        <v>0</v>
      </c>
    </row>
    <row r="36" spans="1:21" s="82" customFormat="1" ht="48.75" customHeight="1" x14ac:dyDescent="0.3">
      <c r="A36" s="85">
        <v>29</v>
      </c>
      <c r="B36" s="42" t="s">
        <v>89</v>
      </c>
      <c r="C36" s="86" t="s">
        <v>22</v>
      </c>
      <c r="D36" s="86" t="s">
        <v>37</v>
      </c>
      <c r="E36" s="86" t="s">
        <v>161</v>
      </c>
      <c r="F36" s="86" t="s">
        <v>161</v>
      </c>
      <c r="G36" s="86" t="s">
        <v>161</v>
      </c>
      <c r="H36" s="86" t="s">
        <v>166</v>
      </c>
      <c r="I36" s="135">
        <v>2</v>
      </c>
      <c r="J36" s="168"/>
      <c r="K36" s="150"/>
      <c r="L36" s="150"/>
      <c r="M36" s="150"/>
      <c r="N36" s="115"/>
      <c r="O36" s="115"/>
      <c r="P36" s="120" t="s">
        <v>161</v>
      </c>
      <c r="Q36" s="115"/>
      <c r="R36" s="117"/>
      <c r="S36" s="142">
        <v>0</v>
      </c>
      <c r="T36" s="2"/>
      <c r="U36" s="160">
        <f t="shared" si="0"/>
        <v>0</v>
      </c>
    </row>
    <row r="37" spans="1:21" s="82" customFormat="1" ht="48.75" customHeight="1" x14ac:dyDescent="0.3">
      <c r="A37" s="85">
        <v>30</v>
      </c>
      <c r="B37" s="42" t="s">
        <v>89</v>
      </c>
      <c r="C37" s="86" t="s">
        <v>22</v>
      </c>
      <c r="D37" s="86" t="s">
        <v>36</v>
      </c>
      <c r="E37" s="86" t="s">
        <v>161</v>
      </c>
      <c r="F37" s="86" t="s">
        <v>161</v>
      </c>
      <c r="G37" s="86" t="s">
        <v>161</v>
      </c>
      <c r="H37" s="86" t="s">
        <v>166</v>
      </c>
      <c r="I37" s="135">
        <v>15</v>
      </c>
      <c r="J37" s="168"/>
      <c r="K37" s="150"/>
      <c r="L37" s="150"/>
      <c r="M37" s="150"/>
      <c r="N37" s="115"/>
      <c r="O37" s="115"/>
      <c r="P37" s="120" t="s">
        <v>161</v>
      </c>
      <c r="Q37" s="115"/>
      <c r="R37" s="117"/>
      <c r="S37" s="142">
        <v>0</v>
      </c>
      <c r="T37" s="2"/>
      <c r="U37" s="160">
        <f t="shared" si="0"/>
        <v>0</v>
      </c>
    </row>
    <row r="38" spans="1:21" s="82" customFormat="1" ht="75" customHeight="1" x14ac:dyDescent="0.3">
      <c r="A38" s="85">
        <v>31</v>
      </c>
      <c r="B38" s="42" t="s">
        <v>158</v>
      </c>
      <c r="C38" s="86" t="s">
        <v>22</v>
      </c>
      <c r="D38" s="86" t="s">
        <v>37</v>
      </c>
      <c r="E38" s="86" t="s">
        <v>95</v>
      </c>
      <c r="F38" s="86" t="s">
        <v>161</v>
      </c>
      <c r="G38" s="86" t="s">
        <v>161</v>
      </c>
      <c r="H38" s="86" t="s">
        <v>166</v>
      </c>
      <c r="I38" s="135">
        <v>7</v>
      </c>
      <c r="J38" s="169"/>
      <c r="K38" s="113"/>
      <c r="L38" s="150"/>
      <c r="M38" s="150"/>
      <c r="N38" s="115"/>
      <c r="O38" s="115"/>
      <c r="P38" s="120" t="s">
        <v>161</v>
      </c>
      <c r="Q38" s="115"/>
      <c r="R38" s="117"/>
      <c r="S38" s="142">
        <v>0</v>
      </c>
      <c r="T38" s="2"/>
      <c r="U38" s="160">
        <f t="shared" si="0"/>
        <v>0</v>
      </c>
    </row>
    <row r="39" spans="1:21" s="82" customFormat="1" ht="75" customHeight="1" x14ac:dyDescent="0.3">
      <c r="A39" s="85">
        <v>32</v>
      </c>
      <c r="B39" s="42" t="s">
        <v>158</v>
      </c>
      <c r="C39" s="86" t="s">
        <v>22</v>
      </c>
      <c r="D39" s="86" t="s">
        <v>36</v>
      </c>
      <c r="E39" s="86" t="s">
        <v>95</v>
      </c>
      <c r="F39" s="86" t="s">
        <v>161</v>
      </c>
      <c r="G39" s="86" t="s">
        <v>161</v>
      </c>
      <c r="H39" s="86" t="s">
        <v>166</v>
      </c>
      <c r="I39" s="135">
        <v>15</v>
      </c>
      <c r="J39" s="169"/>
      <c r="K39" s="113"/>
      <c r="L39" s="150"/>
      <c r="M39" s="150"/>
      <c r="N39" s="115"/>
      <c r="O39" s="115"/>
      <c r="P39" s="120" t="s">
        <v>161</v>
      </c>
      <c r="Q39" s="115"/>
      <c r="R39" s="117"/>
      <c r="S39" s="142">
        <v>0</v>
      </c>
      <c r="T39" s="2"/>
      <c r="U39" s="160">
        <f t="shared" si="0"/>
        <v>0</v>
      </c>
    </row>
    <row r="40" spans="1:21" s="82" customFormat="1" ht="68.25" customHeight="1" x14ac:dyDescent="0.3">
      <c r="A40" s="85">
        <v>33</v>
      </c>
      <c r="B40" s="42" t="s">
        <v>90</v>
      </c>
      <c r="C40" s="86" t="s">
        <v>22</v>
      </c>
      <c r="D40" s="85" t="s">
        <v>77</v>
      </c>
      <c r="E40" s="86" t="s">
        <v>23</v>
      </c>
      <c r="F40" s="85" t="s">
        <v>41</v>
      </c>
      <c r="G40" s="86" t="s">
        <v>161</v>
      </c>
      <c r="H40" s="86" t="s">
        <v>55</v>
      </c>
      <c r="I40" s="135">
        <v>8</v>
      </c>
      <c r="J40" s="169"/>
      <c r="K40" s="113"/>
      <c r="L40" s="150"/>
      <c r="M40" s="150"/>
      <c r="N40" s="115"/>
      <c r="O40" s="115"/>
      <c r="P40" s="120" t="s">
        <v>161</v>
      </c>
      <c r="Q40" s="115"/>
      <c r="R40" s="117"/>
      <c r="S40" s="142">
        <v>0</v>
      </c>
      <c r="T40" s="2"/>
      <c r="U40" s="160">
        <f t="shared" ref="U40:U56" si="1">I40*S40</f>
        <v>0</v>
      </c>
    </row>
    <row r="41" spans="1:21" s="82" customFormat="1" ht="50.4" customHeight="1" x14ac:dyDescent="0.3">
      <c r="A41" s="85">
        <v>34</v>
      </c>
      <c r="B41" s="42" t="s">
        <v>181</v>
      </c>
      <c r="C41" s="86" t="s">
        <v>22</v>
      </c>
      <c r="D41" s="85" t="s">
        <v>37</v>
      </c>
      <c r="E41" s="86" t="s">
        <v>161</v>
      </c>
      <c r="F41" s="85" t="s">
        <v>31</v>
      </c>
      <c r="G41" s="86" t="s">
        <v>161</v>
      </c>
      <c r="H41" s="86" t="s">
        <v>166</v>
      </c>
      <c r="I41" s="135">
        <v>15</v>
      </c>
      <c r="J41" s="168"/>
      <c r="K41" s="150"/>
      <c r="L41" s="150"/>
      <c r="M41" s="150"/>
      <c r="N41" s="115"/>
      <c r="O41" s="115"/>
      <c r="P41" s="120" t="s">
        <v>161</v>
      </c>
      <c r="Q41" s="115"/>
      <c r="R41" s="117"/>
      <c r="S41" s="142">
        <v>0</v>
      </c>
      <c r="T41" s="2"/>
      <c r="U41" s="160">
        <f t="shared" si="1"/>
        <v>0</v>
      </c>
    </row>
    <row r="42" spans="1:21" s="82" customFormat="1" ht="50.4" customHeight="1" x14ac:dyDescent="0.3">
      <c r="A42" s="85">
        <v>35</v>
      </c>
      <c r="B42" s="42" t="s">
        <v>181</v>
      </c>
      <c r="C42" s="86" t="s">
        <v>22</v>
      </c>
      <c r="D42" s="85" t="s">
        <v>36</v>
      </c>
      <c r="E42" s="86" t="s">
        <v>161</v>
      </c>
      <c r="F42" s="85" t="s">
        <v>31</v>
      </c>
      <c r="G42" s="86" t="s">
        <v>161</v>
      </c>
      <c r="H42" s="86" t="s">
        <v>166</v>
      </c>
      <c r="I42" s="135">
        <v>15</v>
      </c>
      <c r="J42" s="168"/>
      <c r="K42" s="150"/>
      <c r="L42" s="150"/>
      <c r="M42" s="150"/>
      <c r="N42" s="115"/>
      <c r="O42" s="115"/>
      <c r="P42" s="120" t="s">
        <v>161</v>
      </c>
      <c r="Q42" s="115"/>
      <c r="R42" s="117"/>
      <c r="S42" s="142">
        <v>0</v>
      </c>
      <c r="T42" s="2"/>
      <c r="U42" s="160">
        <f t="shared" si="1"/>
        <v>0</v>
      </c>
    </row>
    <row r="43" spans="1:21" s="82" customFormat="1" ht="50.4" customHeight="1" x14ac:dyDescent="0.3">
      <c r="A43" s="85">
        <v>36</v>
      </c>
      <c r="B43" s="42" t="s">
        <v>182</v>
      </c>
      <c r="C43" s="86" t="s">
        <v>22</v>
      </c>
      <c r="D43" s="85" t="s">
        <v>37</v>
      </c>
      <c r="E43" s="86" t="s">
        <v>161</v>
      </c>
      <c r="F43" s="86" t="s">
        <v>161</v>
      </c>
      <c r="G43" s="86" t="s">
        <v>161</v>
      </c>
      <c r="H43" s="86" t="s">
        <v>166</v>
      </c>
      <c r="I43" s="133" t="s">
        <v>40</v>
      </c>
      <c r="J43" s="170"/>
      <c r="K43" s="149"/>
      <c r="L43" s="150"/>
      <c r="M43" s="150"/>
      <c r="N43" s="115"/>
      <c r="O43" s="115"/>
      <c r="P43" s="120" t="s">
        <v>161</v>
      </c>
      <c r="Q43" s="115"/>
      <c r="R43" s="117"/>
      <c r="S43" s="142">
        <v>0</v>
      </c>
      <c r="T43" s="2"/>
      <c r="U43" s="160">
        <f t="shared" si="1"/>
        <v>0</v>
      </c>
    </row>
    <row r="44" spans="1:21" s="82" customFormat="1" ht="50.4" customHeight="1" x14ac:dyDescent="0.3">
      <c r="A44" s="85">
        <v>37</v>
      </c>
      <c r="B44" s="42" t="s">
        <v>182</v>
      </c>
      <c r="C44" s="86" t="s">
        <v>22</v>
      </c>
      <c r="D44" s="85" t="s">
        <v>172</v>
      </c>
      <c r="E44" s="86" t="s">
        <v>161</v>
      </c>
      <c r="F44" s="86" t="s">
        <v>161</v>
      </c>
      <c r="G44" s="86" t="s">
        <v>161</v>
      </c>
      <c r="H44" s="86" t="s">
        <v>166</v>
      </c>
      <c r="I44" s="133" t="s">
        <v>49</v>
      </c>
      <c r="J44" s="170"/>
      <c r="K44" s="149"/>
      <c r="L44" s="150"/>
      <c r="M44" s="150"/>
      <c r="N44" s="115"/>
      <c r="O44" s="115"/>
      <c r="P44" s="120" t="s">
        <v>161</v>
      </c>
      <c r="Q44" s="115"/>
      <c r="R44" s="117"/>
      <c r="S44" s="142">
        <v>0</v>
      </c>
      <c r="T44" s="2"/>
      <c r="U44" s="160">
        <f t="shared" si="1"/>
        <v>0</v>
      </c>
    </row>
    <row r="45" spans="1:21" s="82" customFormat="1" ht="40.950000000000003" customHeight="1" x14ac:dyDescent="0.3">
      <c r="A45" s="85">
        <v>38</v>
      </c>
      <c r="B45" s="42" t="s">
        <v>91</v>
      </c>
      <c r="C45" s="86" t="s">
        <v>22</v>
      </c>
      <c r="D45" s="86" t="s">
        <v>37</v>
      </c>
      <c r="E45" s="86" t="s">
        <v>161</v>
      </c>
      <c r="F45" s="86" t="s">
        <v>161</v>
      </c>
      <c r="G45" s="86" t="s">
        <v>161</v>
      </c>
      <c r="H45" s="86" t="s">
        <v>55</v>
      </c>
      <c r="I45" s="133" t="s">
        <v>39</v>
      </c>
      <c r="J45" s="170"/>
      <c r="K45" s="149"/>
      <c r="L45" s="150"/>
      <c r="M45" s="150"/>
      <c r="N45" s="115"/>
      <c r="O45" s="115"/>
      <c r="P45" s="120" t="s">
        <v>161</v>
      </c>
      <c r="Q45" s="115"/>
      <c r="R45" s="117"/>
      <c r="S45" s="142">
        <v>0</v>
      </c>
      <c r="T45" s="2"/>
      <c r="U45" s="160">
        <f t="shared" si="1"/>
        <v>0</v>
      </c>
    </row>
    <row r="46" spans="1:21" s="82" customFormat="1" ht="40.950000000000003" customHeight="1" x14ac:dyDescent="0.3">
      <c r="A46" s="85">
        <v>39</v>
      </c>
      <c r="B46" s="42" t="s">
        <v>91</v>
      </c>
      <c r="C46" s="86" t="s">
        <v>22</v>
      </c>
      <c r="D46" s="86" t="s">
        <v>172</v>
      </c>
      <c r="E46" s="86" t="s">
        <v>161</v>
      </c>
      <c r="F46" s="86" t="s">
        <v>161</v>
      </c>
      <c r="G46" s="86" t="s">
        <v>161</v>
      </c>
      <c r="H46" s="86" t="s">
        <v>55</v>
      </c>
      <c r="I46" s="133" t="s">
        <v>39</v>
      </c>
      <c r="J46" s="170"/>
      <c r="K46" s="149"/>
      <c r="L46" s="150"/>
      <c r="M46" s="150"/>
      <c r="N46" s="115"/>
      <c r="O46" s="115"/>
      <c r="P46" s="120" t="s">
        <v>161</v>
      </c>
      <c r="Q46" s="115"/>
      <c r="R46" s="117"/>
      <c r="S46" s="142">
        <v>0</v>
      </c>
      <c r="T46" s="2"/>
      <c r="U46" s="160">
        <f t="shared" si="1"/>
        <v>0</v>
      </c>
    </row>
    <row r="47" spans="1:21" s="82" customFormat="1" ht="66" customHeight="1" x14ac:dyDescent="0.3">
      <c r="A47" s="85">
        <v>40</v>
      </c>
      <c r="B47" s="42" t="s">
        <v>209</v>
      </c>
      <c r="C47" s="86" t="s">
        <v>22</v>
      </c>
      <c r="D47" s="86" t="s">
        <v>37</v>
      </c>
      <c r="E47" s="86" t="s">
        <v>161</v>
      </c>
      <c r="F47" s="86" t="s">
        <v>161</v>
      </c>
      <c r="G47" s="86" t="s">
        <v>161</v>
      </c>
      <c r="H47" s="86" t="s">
        <v>55</v>
      </c>
      <c r="I47" s="133" t="s">
        <v>139</v>
      </c>
      <c r="J47" s="170"/>
      <c r="K47" s="149"/>
      <c r="L47" s="150"/>
      <c r="M47" s="150"/>
      <c r="N47" s="115"/>
      <c r="O47" s="115"/>
      <c r="P47" s="120" t="s">
        <v>161</v>
      </c>
      <c r="Q47" s="115"/>
      <c r="R47" s="117"/>
      <c r="S47" s="142">
        <v>0</v>
      </c>
      <c r="T47" s="2"/>
      <c r="U47" s="160">
        <f t="shared" si="1"/>
        <v>0</v>
      </c>
    </row>
    <row r="48" spans="1:21" s="82" customFormat="1" ht="66" customHeight="1" x14ac:dyDescent="0.3">
      <c r="A48" s="85">
        <v>41</v>
      </c>
      <c r="B48" s="42" t="s">
        <v>209</v>
      </c>
      <c r="C48" s="86" t="s">
        <v>22</v>
      </c>
      <c r="D48" s="86" t="s">
        <v>172</v>
      </c>
      <c r="E48" s="86" t="s">
        <v>161</v>
      </c>
      <c r="F48" s="86" t="s">
        <v>161</v>
      </c>
      <c r="G48" s="86" t="s">
        <v>161</v>
      </c>
      <c r="H48" s="86" t="s">
        <v>55</v>
      </c>
      <c r="I48" s="133" t="s">
        <v>173</v>
      </c>
      <c r="J48" s="170"/>
      <c r="K48" s="149"/>
      <c r="L48" s="150"/>
      <c r="M48" s="150"/>
      <c r="N48" s="115"/>
      <c r="O48" s="115"/>
      <c r="P48" s="120" t="s">
        <v>161</v>
      </c>
      <c r="Q48" s="115"/>
      <c r="R48" s="117"/>
      <c r="S48" s="142">
        <v>0</v>
      </c>
      <c r="T48" s="2"/>
      <c r="U48" s="160">
        <f t="shared" si="1"/>
        <v>0</v>
      </c>
    </row>
    <row r="49" spans="1:21" s="82" customFormat="1" ht="96.6" customHeight="1" x14ac:dyDescent="0.3">
      <c r="A49" s="85">
        <v>42</v>
      </c>
      <c r="B49" s="42" t="s">
        <v>114</v>
      </c>
      <c r="C49" s="86" t="s">
        <v>22</v>
      </c>
      <c r="D49" s="86" t="s">
        <v>37</v>
      </c>
      <c r="E49" s="86" t="s">
        <v>161</v>
      </c>
      <c r="F49" s="86" t="s">
        <v>161</v>
      </c>
      <c r="G49" s="86" t="s">
        <v>161</v>
      </c>
      <c r="H49" s="86" t="s">
        <v>55</v>
      </c>
      <c r="I49" s="135">
        <v>4</v>
      </c>
      <c r="J49" s="169"/>
      <c r="K49" s="149"/>
      <c r="L49" s="150"/>
      <c r="M49" s="150"/>
      <c r="N49" s="115"/>
      <c r="O49" s="115"/>
      <c r="P49" s="120" t="s">
        <v>161</v>
      </c>
      <c r="Q49" s="115"/>
      <c r="R49" s="117"/>
      <c r="S49" s="142">
        <v>0</v>
      </c>
      <c r="T49" s="2"/>
      <c r="U49" s="160">
        <f t="shared" si="1"/>
        <v>0</v>
      </c>
    </row>
    <row r="50" spans="1:21" s="82" customFormat="1" ht="96.6" customHeight="1" x14ac:dyDescent="0.3">
      <c r="A50" s="85">
        <v>43</v>
      </c>
      <c r="B50" s="42" t="s">
        <v>114</v>
      </c>
      <c r="C50" s="86" t="s">
        <v>22</v>
      </c>
      <c r="D50" s="86" t="s">
        <v>36</v>
      </c>
      <c r="E50" s="86" t="s">
        <v>161</v>
      </c>
      <c r="F50" s="86" t="s">
        <v>161</v>
      </c>
      <c r="G50" s="86" t="s">
        <v>161</v>
      </c>
      <c r="H50" s="86" t="s">
        <v>55</v>
      </c>
      <c r="I50" s="135">
        <v>20</v>
      </c>
      <c r="J50" s="169"/>
      <c r="K50" s="149"/>
      <c r="L50" s="150"/>
      <c r="M50" s="150"/>
      <c r="N50" s="115"/>
      <c r="O50" s="115"/>
      <c r="P50" s="120" t="s">
        <v>161</v>
      </c>
      <c r="Q50" s="115"/>
      <c r="R50" s="117"/>
      <c r="S50" s="142">
        <v>0</v>
      </c>
      <c r="T50" s="2"/>
      <c r="U50" s="160">
        <f t="shared" si="1"/>
        <v>0</v>
      </c>
    </row>
    <row r="51" spans="1:21" s="82" customFormat="1" ht="68.400000000000006" customHeight="1" x14ac:dyDescent="0.3">
      <c r="A51" s="85">
        <v>44</v>
      </c>
      <c r="B51" s="42" t="s">
        <v>207</v>
      </c>
      <c r="C51" s="86" t="s">
        <v>22</v>
      </c>
      <c r="D51" s="86" t="s">
        <v>37</v>
      </c>
      <c r="E51" s="86" t="s">
        <v>161</v>
      </c>
      <c r="F51" s="86" t="s">
        <v>161</v>
      </c>
      <c r="G51" s="86" t="s">
        <v>161</v>
      </c>
      <c r="H51" s="86" t="s">
        <v>55</v>
      </c>
      <c r="I51" s="135">
        <v>4</v>
      </c>
      <c r="J51" s="168"/>
      <c r="K51" s="150"/>
      <c r="L51" s="150"/>
      <c r="M51" s="150"/>
      <c r="N51" s="115"/>
      <c r="O51" s="115"/>
      <c r="P51" s="120" t="s">
        <v>161</v>
      </c>
      <c r="Q51" s="115"/>
      <c r="R51" s="117"/>
      <c r="S51" s="142">
        <v>0</v>
      </c>
      <c r="T51" s="2"/>
      <c r="U51" s="160">
        <f t="shared" si="1"/>
        <v>0</v>
      </c>
    </row>
    <row r="52" spans="1:21" s="82" customFormat="1" ht="68.400000000000006" customHeight="1" x14ac:dyDescent="0.3">
      <c r="A52" s="85">
        <v>45</v>
      </c>
      <c r="B52" s="42" t="s">
        <v>213</v>
      </c>
      <c r="C52" s="86" t="s">
        <v>22</v>
      </c>
      <c r="D52" s="86" t="s">
        <v>36</v>
      </c>
      <c r="E52" s="86" t="s">
        <v>161</v>
      </c>
      <c r="F52" s="86" t="s">
        <v>161</v>
      </c>
      <c r="G52" s="86" t="s">
        <v>161</v>
      </c>
      <c r="H52" s="86" t="s">
        <v>55</v>
      </c>
      <c r="I52" s="135">
        <v>27</v>
      </c>
      <c r="J52" s="169" t="s">
        <v>214</v>
      </c>
      <c r="K52" s="149"/>
      <c r="L52" s="150"/>
      <c r="M52" s="150"/>
      <c r="N52" s="115"/>
      <c r="O52" s="115"/>
      <c r="P52" s="120" t="s">
        <v>161</v>
      </c>
      <c r="Q52" s="115"/>
      <c r="R52" s="117"/>
      <c r="S52" s="142">
        <v>0</v>
      </c>
      <c r="T52" s="2"/>
      <c r="U52" s="160">
        <f t="shared" si="1"/>
        <v>0</v>
      </c>
    </row>
    <row r="53" spans="1:21" s="82" customFormat="1" ht="33" customHeight="1" x14ac:dyDescent="0.3">
      <c r="A53" s="85">
        <v>46</v>
      </c>
      <c r="B53" s="42" t="s">
        <v>115</v>
      </c>
      <c r="C53" s="86" t="s">
        <v>22</v>
      </c>
      <c r="D53" s="86" t="s">
        <v>36</v>
      </c>
      <c r="E53" s="86" t="s">
        <v>161</v>
      </c>
      <c r="F53" s="86" t="s">
        <v>116</v>
      </c>
      <c r="G53" s="86" t="s">
        <v>161</v>
      </c>
      <c r="H53" s="86" t="s">
        <v>55</v>
      </c>
      <c r="I53" s="133" t="s">
        <v>42</v>
      </c>
      <c r="J53" s="170"/>
      <c r="K53" s="149"/>
      <c r="L53" s="149"/>
      <c r="M53" s="149"/>
      <c r="N53" s="119"/>
      <c r="O53" s="119"/>
      <c r="P53" s="120" t="s">
        <v>161</v>
      </c>
      <c r="Q53" s="119"/>
      <c r="R53" s="121"/>
      <c r="S53" s="142">
        <v>0</v>
      </c>
      <c r="T53" s="2"/>
      <c r="U53" s="160">
        <f t="shared" si="1"/>
        <v>0</v>
      </c>
    </row>
    <row r="54" spans="1:21" s="82" customFormat="1" ht="48.75" customHeight="1" x14ac:dyDescent="0.3">
      <c r="A54" s="85">
        <v>47</v>
      </c>
      <c r="B54" s="42" t="s">
        <v>134</v>
      </c>
      <c r="C54" s="86" t="s">
        <v>22</v>
      </c>
      <c r="D54" s="86" t="s">
        <v>36</v>
      </c>
      <c r="E54" s="86" t="s">
        <v>161</v>
      </c>
      <c r="F54" s="86" t="s">
        <v>161</v>
      </c>
      <c r="G54" s="86" t="s">
        <v>120</v>
      </c>
      <c r="H54" s="86" t="s">
        <v>55</v>
      </c>
      <c r="I54" s="135">
        <v>11</v>
      </c>
      <c r="J54" s="169"/>
      <c r="K54" s="149"/>
      <c r="L54" s="149"/>
      <c r="M54" s="149"/>
      <c r="N54" s="115"/>
      <c r="O54" s="115"/>
      <c r="P54" s="120" t="s">
        <v>161</v>
      </c>
      <c r="Q54" s="115"/>
      <c r="R54" s="117"/>
      <c r="S54" s="142">
        <v>0</v>
      </c>
      <c r="T54" s="2"/>
      <c r="U54" s="160">
        <f t="shared" si="1"/>
        <v>0</v>
      </c>
    </row>
    <row r="55" spans="1:21" s="82" customFormat="1" ht="30.6" customHeight="1" x14ac:dyDescent="0.3">
      <c r="A55" s="85">
        <v>48</v>
      </c>
      <c r="B55" s="101" t="s">
        <v>93</v>
      </c>
      <c r="C55" s="86" t="s">
        <v>22</v>
      </c>
      <c r="D55" s="86" t="s">
        <v>36</v>
      </c>
      <c r="E55" s="86" t="s">
        <v>161</v>
      </c>
      <c r="F55" s="86" t="s">
        <v>161</v>
      </c>
      <c r="G55" s="86" t="s">
        <v>161</v>
      </c>
      <c r="H55" s="85" t="s">
        <v>161</v>
      </c>
      <c r="I55" s="133" t="s">
        <v>47</v>
      </c>
      <c r="J55" s="170"/>
      <c r="K55" s="149"/>
      <c r="L55" s="149"/>
      <c r="M55" s="149"/>
      <c r="N55" s="119"/>
      <c r="O55" s="120" t="s">
        <v>161</v>
      </c>
      <c r="P55" s="120" t="s">
        <v>161</v>
      </c>
      <c r="Q55" s="119"/>
      <c r="R55" s="121"/>
      <c r="S55" s="142">
        <v>0</v>
      </c>
      <c r="T55" s="2"/>
      <c r="U55" s="160">
        <f t="shared" si="1"/>
        <v>0</v>
      </c>
    </row>
    <row r="56" spans="1:21" s="82" customFormat="1" ht="28.95" customHeight="1" x14ac:dyDescent="0.3">
      <c r="A56" s="85">
        <v>49</v>
      </c>
      <c r="B56" s="42" t="s">
        <v>183</v>
      </c>
      <c r="C56" s="86" t="s">
        <v>22</v>
      </c>
      <c r="D56" s="86" t="s">
        <v>161</v>
      </c>
      <c r="E56" s="86" t="s">
        <v>161</v>
      </c>
      <c r="F56" s="86" t="s">
        <v>161</v>
      </c>
      <c r="G56" s="86" t="s">
        <v>161</v>
      </c>
      <c r="H56" s="85" t="s">
        <v>161</v>
      </c>
      <c r="I56" s="133" t="s">
        <v>47</v>
      </c>
      <c r="J56" s="170"/>
      <c r="K56" s="149"/>
      <c r="L56" s="149"/>
      <c r="M56" s="149"/>
      <c r="N56" s="119"/>
      <c r="O56" s="120" t="s">
        <v>161</v>
      </c>
      <c r="P56" s="120" t="s">
        <v>161</v>
      </c>
      <c r="Q56" s="120" t="s">
        <v>161</v>
      </c>
      <c r="R56" s="121"/>
      <c r="S56" s="142">
        <v>0</v>
      </c>
      <c r="T56" s="2"/>
      <c r="U56" s="160">
        <f t="shared" si="1"/>
        <v>0</v>
      </c>
    </row>
    <row r="57" spans="1:21" s="82" customFormat="1" ht="13.8" x14ac:dyDescent="0.3">
      <c r="A57" s="164" t="s">
        <v>210</v>
      </c>
      <c r="B57" s="102"/>
      <c r="C57" s="102"/>
      <c r="D57" s="102"/>
      <c r="E57" s="102"/>
      <c r="F57" s="102"/>
      <c r="G57" s="102"/>
      <c r="H57" s="102"/>
      <c r="I57" s="102"/>
      <c r="J57" s="66"/>
      <c r="K57" s="102"/>
      <c r="L57" s="102"/>
      <c r="M57" s="102"/>
      <c r="N57" s="102"/>
      <c r="O57" s="102"/>
      <c r="P57" s="102"/>
      <c r="Q57" s="102"/>
      <c r="R57" s="102"/>
      <c r="S57" s="102"/>
      <c r="T57" s="102"/>
      <c r="U57" s="102"/>
    </row>
    <row r="58" spans="1:21" s="82" customFormat="1" ht="26.4" x14ac:dyDescent="0.3">
      <c r="A58" s="176">
        <v>50</v>
      </c>
      <c r="B58" s="42" t="s">
        <v>227</v>
      </c>
      <c r="C58" s="66" t="s">
        <v>22</v>
      </c>
      <c r="D58" s="66" t="s">
        <v>228</v>
      </c>
      <c r="E58" s="66" t="s">
        <v>229</v>
      </c>
      <c r="F58" s="86" t="s">
        <v>230</v>
      </c>
      <c r="G58" s="86" t="s">
        <v>231</v>
      </c>
      <c r="H58" s="86" t="s">
        <v>166</v>
      </c>
      <c r="I58" s="137" t="s">
        <v>78</v>
      </c>
      <c r="J58" s="172"/>
      <c r="K58" s="77"/>
      <c r="L58" s="149"/>
      <c r="M58" s="149"/>
      <c r="N58" s="177"/>
      <c r="O58" s="120" t="s">
        <v>161</v>
      </c>
      <c r="P58" s="120" t="s">
        <v>161</v>
      </c>
      <c r="Q58" s="78"/>
      <c r="R58" s="117"/>
      <c r="S58" s="142">
        <v>0</v>
      </c>
      <c r="T58" s="2"/>
      <c r="U58" s="160" t="s">
        <v>232</v>
      </c>
    </row>
    <row r="59" spans="1:21" s="82" customFormat="1" ht="58.2" customHeight="1" x14ac:dyDescent="0.3">
      <c r="A59" s="85">
        <v>51</v>
      </c>
      <c r="B59" s="42" t="s">
        <v>175</v>
      </c>
      <c r="C59" s="86" t="s">
        <v>22</v>
      </c>
      <c r="D59" s="101" t="s">
        <v>38</v>
      </c>
      <c r="E59" s="86" t="s">
        <v>161</v>
      </c>
      <c r="F59" s="86" t="s">
        <v>161</v>
      </c>
      <c r="G59" s="86" t="s">
        <v>161</v>
      </c>
      <c r="H59" s="86" t="s">
        <v>166</v>
      </c>
      <c r="I59" s="136">
        <v>125</v>
      </c>
      <c r="J59" s="168" t="s">
        <v>215</v>
      </c>
      <c r="K59" s="150"/>
      <c r="L59" s="151"/>
      <c r="M59" s="150"/>
      <c r="N59" s="115"/>
      <c r="O59" s="115"/>
      <c r="P59" s="120" t="s">
        <v>161</v>
      </c>
      <c r="Q59" s="115"/>
      <c r="R59" s="117"/>
      <c r="S59" s="142">
        <v>0</v>
      </c>
      <c r="T59" s="2"/>
      <c r="U59" s="160">
        <f t="shared" ref="U59:U72" si="2">I59*S59</f>
        <v>0</v>
      </c>
    </row>
    <row r="60" spans="1:21" s="82" customFormat="1" ht="64.95" customHeight="1" x14ac:dyDescent="0.3">
      <c r="A60" s="176">
        <v>52</v>
      </c>
      <c r="B60" s="42" t="s">
        <v>176</v>
      </c>
      <c r="C60" s="86" t="s">
        <v>22</v>
      </c>
      <c r="D60" s="101" t="s">
        <v>38</v>
      </c>
      <c r="E60" s="86" t="s">
        <v>161</v>
      </c>
      <c r="F60" s="86" t="s">
        <v>161</v>
      </c>
      <c r="G60" s="86" t="s">
        <v>161</v>
      </c>
      <c r="H60" s="86" t="s">
        <v>166</v>
      </c>
      <c r="I60" s="136">
        <v>125</v>
      </c>
      <c r="J60" s="168" t="s">
        <v>215</v>
      </c>
      <c r="K60" s="150"/>
      <c r="L60" s="151"/>
      <c r="M60" s="150"/>
      <c r="N60" s="115"/>
      <c r="O60" s="115"/>
      <c r="P60" s="120" t="s">
        <v>161</v>
      </c>
      <c r="Q60" s="115"/>
      <c r="R60" s="117"/>
      <c r="S60" s="142">
        <v>0</v>
      </c>
      <c r="T60" s="2"/>
      <c r="U60" s="160">
        <f t="shared" si="2"/>
        <v>0</v>
      </c>
    </row>
    <row r="61" spans="1:21" s="82" customFormat="1" ht="52.95" customHeight="1" x14ac:dyDescent="0.3">
      <c r="A61" s="85">
        <v>53</v>
      </c>
      <c r="B61" s="42" t="s">
        <v>185</v>
      </c>
      <c r="C61" s="86" t="s">
        <v>22</v>
      </c>
      <c r="D61" s="86" t="s">
        <v>37</v>
      </c>
      <c r="E61" s="86" t="s">
        <v>161</v>
      </c>
      <c r="F61" s="86" t="s">
        <v>161</v>
      </c>
      <c r="G61" s="86" t="s">
        <v>161</v>
      </c>
      <c r="H61" s="86" t="s">
        <v>166</v>
      </c>
      <c r="I61" s="135">
        <v>15</v>
      </c>
      <c r="J61" s="169"/>
      <c r="K61" s="113"/>
      <c r="L61" s="151"/>
      <c r="M61" s="150"/>
      <c r="N61" s="115"/>
      <c r="O61" s="115"/>
      <c r="P61" s="120" t="s">
        <v>161</v>
      </c>
      <c r="Q61" s="115"/>
      <c r="R61" s="117"/>
      <c r="S61" s="142">
        <v>0</v>
      </c>
      <c r="T61" s="2"/>
      <c r="U61" s="160">
        <f t="shared" si="2"/>
        <v>0</v>
      </c>
    </row>
    <row r="62" spans="1:21" s="82" customFormat="1" ht="52.95" customHeight="1" x14ac:dyDescent="0.3">
      <c r="A62" s="176">
        <v>54</v>
      </c>
      <c r="B62" s="42" t="s">
        <v>185</v>
      </c>
      <c r="C62" s="86" t="s">
        <v>22</v>
      </c>
      <c r="D62" s="86" t="s">
        <v>36</v>
      </c>
      <c r="E62" s="86" t="s">
        <v>161</v>
      </c>
      <c r="F62" s="86" t="s">
        <v>161</v>
      </c>
      <c r="G62" s="86" t="s">
        <v>161</v>
      </c>
      <c r="H62" s="86" t="s">
        <v>166</v>
      </c>
      <c r="I62" s="135">
        <v>34</v>
      </c>
      <c r="J62" s="169"/>
      <c r="K62" s="113"/>
      <c r="L62" s="151"/>
      <c r="M62" s="150"/>
      <c r="N62" s="115"/>
      <c r="O62" s="115"/>
      <c r="P62" s="120" t="s">
        <v>161</v>
      </c>
      <c r="Q62" s="115"/>
      <c r="R62" s="117"/>
      <c r="S62" s="142">
        <v>0</v>
      </c>
      <c r="T62" s="2"/>
      <c r="U62" s="160">
        <f t="shared" si="2"/>
        <v>0</v>
      </c>
    </row>
    <row r="63" spans="1:21" s="82" customFormat="1" ht="48.6" customHeight="1" x14ac:dyDescent="0.3">
      <c r="A63" s="85">
        <v>55</v>
      </c>
      <c r="B63" s="42" t="s">
        <v>184</v>
      </c>
      <c r="C63" s="86" t="s">
        <v>22</v>
      </c>
      <c r="D63" s="101" t="s">
        <v>38</v>
      </c>
      <c r="E63" s="86" t="s">
        <v>161</v>
      </c>
      <c r="F63" s="86" t="s">
        <v>161</v>
      </c>
      <c r="G63" s="86" t="s">
        <v>161</v>
      </c>
      <c r="H63" s="86" t="s">
        <v>166</v>
      </c>
      <c r="I63" s="135">
        <v>41</v>
      </c>
      <c r="J63" s="169"/>
      <c r="K63" s="113"/>
      <c r="L63" s="151"/>
      <c r="M63" s="150"/>
      <c r="N63" s="115"/>
      <c r="O63" s="115"/>
      <c r="P63" s="120" t="s">
        <v>161</v>
      </c>
      <c r="Q63" s="115"/>
      <c r="R63" s="117"/>
      <c r="S63" s="142">
        <v>0</v>
      </c>
      <c r="T63" s="2"/>
      <c r="U63" s="160">
        <f t="shared" si="2"/>
        <v>0</v>
      </c>
    </row>
    <row r="64" spans="1:21" s="82" customFormat="1" ht="146.4" customHeight="1" x14ac:dyDescent="0.3">
      <c r="A64" s="176">
        <v>56</v>
      </c>
      <c r="B64" s="42" t="s">
        <v>186</v>
      </c>
      <c r="C64" s="86" t="s">
        <v>22</v>
      </c>
      <c r="D64" s="86" t="s">
        <v>37</v>
      </c>
      <c r="E64" s="86" t="s">
        <v>161</v>
      </c>
      <c r="F64" s="85" t="s">
        <v>41</v>
      </c>
      <c r="G64" s="86" t="s">
        <v>161</v>
      </c>
      <c r="H64" s="86" t="s">
        <v>166</v>
      </c>
      <c r="I64" s="136">
        <v>20</v>
      </c>
      <c r="J64" s="167" t="s">
        <v>212</v>
      </c>
      <c r="K64" s="150"/>
      <c r="L64" s="151"/>
      <c r="M64" s="150"/>
      <c r="N64" s="115"/>
      <c r="O64" s="115"/>
      <c r="P64" s="120" t="s">
        <v>161</v>
      </c>
      <c r="Q64" s="115"/>
      <c r="R64" s="117"/>
      <c r="S64" s="142">
        <v>0</v>
      </c>
      <c r="T64" s="2"/>
      <c r="U64" s="160">
        <f t="shared" si="2"/>
        <v>0</v>
      </c>
    </row>
    <row r="65" spans="1:21" s="82" customFormat="1" ht="146.4" customHeight="1" x14ac:dyDescent="0.3">
      <c r="A65" s="85">
        <v>57</v>
      </c>
      <c r="B65" s="42" t="s">
        <v>186</v>
      </c>
      <c r="C65" s="86" t="s">
        <v>22</v>
      </c>
      <c r="D65" s="86" t="s">
        <v>36</v>
      </c>
      <c r="E65" s="86" t="s">
        <v>161</v>
      </c>
      <c r="F65" s="85" t="s">
        <v>41</v>
      </c>
      <c r="G65" s="86" t="s">
        <v>161</v>
      </c>
      <c r="H65" s="86" t="s">
        <v>166</v>
      </c>
      <c r="I65" s="136">
        <v>59</v>
      </c>
      <c r="J65" s="171"/>
      <c r="K65" s="150"/>
      <c r="L65" s="151"/>
      <c r="M65" s="150"/>
      <c r="N65" s="115"/>
      <c r="O65" s="115"/>
      <c r="P65" s="120" t="s">
        <v>161</v>
      </c>
      <c r="Q65" s="115"/>
      <c r="R65" s="117"/>
      <c r="S65" s="142">
        <v>0</v>
      </c>
      <c r="T65" s="2"/>
      <c r="U65" s="160">
        <f t="shared" si="2"/>
        <v>0</v>
      </c>
    </row>
    <row r="66" spans="1:21" s="82" customFormat="1" ht="87.6" customHeight="1" x14ac:dyDescent="0.3">
      <c r="A66" s="176">
        <v>58</v>
      </c>
      <c r="B66" s="42" t="s">
        <v>179</v>
      </c>
      <c r="C66" s="86" t="s">
        <v>22</v>
      </c>
      <c r="D66" s="86" t="s">
        <v>37</v>
      </c>
      <c r="E66" s="86" t="s">
        <v>96</v>
      </c>
      <c r="F66" s="85" t="s">
        <v>41</v>
      </c>
      <c r="G66" s="86" t="s">
        <v>161</v>
      </c>
      <c r="H66" s="86" t="s">
        <v>166</v>
      </c>
      <c r="I66" s="135">
        <v>20</v>
      </c>
      <c r="J66" s="167" t="s">
        <v>212</v>
      </c>
      <c r="K66" s="150"/>
      <c r="L66" s="150"/>
      <c r="M66" s="150"/>
      <c r="N66" s="115"/>
      <c r="O66" s="115"/>
      <c r="P66" s="120" t="s">
        <v>161</v>
      </c>
      <c r="Q66" s="115"/>
      <c r="R66" s="117"/>
      <c r="S66" s="142">
        <v>0</v>
      </c>
      <c r="T66" s="2"/>
      <c r="U66" s="160">
        <f t="shared" si="2"/>
        <v>0</v>
      </c>
    </row>
    <row r="67" spans="1:21" s="82" customFormat="1" ht="87.6" customHeight="1" x14ac:dyDescent="0.3">
      <c r="A67" s="85">
        <v>59</v>
      </c>
      <c r="B67" s="42" t="s">
        <v>179</v>
      </c>
      <c r="C67" s="86" t="s">
        <v>22</v>
      </c>
      <c r="D67" s="86" t="s">
        <v>36</v>
      </c>
      <c r="E67" s="86" t="s">
        <v>96</v>
      </c>
      <c r="F67" s="85" t="s">
        <v>41</v>
      </c>
      <c r="G67" s="86" t="s">
        <v>161</v>
      </c>
      <c r="H67" s="86" t="s">
        <v>166</v>
      </c>
      <c r="I67" s="135">
        <v>41</v>
      </c>
      <c r="J67" s="168" t="s">
        <v>216</v>
      </c>
      <c r="K67" s="150"/>
      <c r="L67" s="150"/>
      <c r="M67" s="150"/>
      <c r="N67" s="115"/>
      <c r="O67" s="115"/>
      <c r="P67" s="120" t="s">
        <v>161</v>
      </c>
      <c r="Q67" s="115"/>
      <c r="R67" s="117"/>
      <c r="S67" s="142">
        <v>0</v>
      </c>
      <c r="T67" s="2"/>
      <c r="U67" s="160">
        <f t="shared" si="2"/>
        <v>0</v>
      </c>
    </row>
    <row r="68" spans="1:21" s="82" customFormat="1" ht="81" customHeight="1" x14ac:dyDescent="0.3">
      <c r="A68" s="176">
        <v>60</v>
      </c>
      <c r="B68" s="42" t="s">
        <v>180</v>
      </c>
      <c r="C68" s="86" t="s">
        <v>22</v>
      </c>
      <c r="D68" s="85" t="s">
        <v>37</v>
      </c>
      <c r="E68" s="85" t="s">
        <v>100</v>
      </c>
      <c r="F68" s="85" t="s">
        <v>41</v>
      </c>
      <c r="G68" s="86" t="s">
        <v>161</v>
      </c>
      <c r="H68" s="86" t="s">
        <v>166</v>
      </c>
      <c r="I68" s="133" t="s">
        <v>142</v>
      </c>
      <c r="J68" s="167" t="s">
        <v>212</v>
      </c>
      <c r="K68" s="150"/>
      <c r="L68" s="150"/>
      <c r="M68" s="150"/>
      <c r="N68" s="115"/>
      <c r="O68" s="115"/>
      <c r="P68" s="120" t="s">
        <v>161</v>
      </c>
      <c r="Q68" s="115"/>
      <c r="R68" s="117"/>
      <c r="S68" s="142">
        <v>0</v>
      </c>
      <c r="T68" s="2"/>
      <c r="U68" s="160">
        <f t="shared" si="2"/>
        <v>0</v>
      </c>
    </row>
    <row r="69" spans="1:21" s="82" customFormat="1" ht="81" customHeight="1" x14ac:dyDescent="0.3">
      <c r="A69" s="85">
        <v>61</v>
      </c>
      <c r="B69" s="42" t="s">
        <v>180</v>
      </c>
      <c r="C69" s="86" t="s">
        <v>22</v>
      </c>
      <c r="D69" s="85" t="s">
        <v>36</v>
      </c>
      <c r="E69" s="85" t="s">
        <v>100</v>
      </c>
      <c r="F69" s="85" t="s">
        <v>41</v>
      </c>
      <c r="G69" s="86" t="s">
        <v>161</v>
      </c>
      <c r="H69" s="86" t="s">
        <v>166</v>
      </c>
      <c r="I69" s="133" t="s">
        <v>48</v>
      </c>
      <c r="J69" s="166"/>
      <c r="K69" s="150"/>
      <c r="L69" s="150"/>
      <c r="M69" s="150"/>
      <c r="N69" s="115"/>
      <c r="O69" s="115"/>
      <c r="P69" s="120" t="s">
        <v>161</v>
      </c>
      <c r="Q69" s="115"/>
      <c r="R69" s="117"/>
      <c r="S69" s="142">
        <v>0</v>
      </c>
      <c r="T69" s="2"/>
      <c r="U69" s="160">
        <f t="shared" si="2"/>
        <v>0</v>
      </c>
    </row>
    <row r="70" spans="1:21" s="82" customFormat="1" ht="66" customHeight="1" x14ac:dyDescent="0.3">
      <c r="A70" s="176">
        <v>62</v>
      </c>
      <c r="B70" s="42" t="s">
        <v>123</v>
      </c>
      <c r="C70" s="66" t="s">
        <v>24</v>
      </c>
      <c r="D70" s="86" t="s">
        <v>161</v>
      </c>
      <c r="E70" s="86" t="s">
        <v>161</v>
      </c>
      <c r="F70" s="86" t="s">
        <v>122</v>
      </c>
      <c r="G70" s="86" t="s">
        <v>161</v>
      </c>
      <c r="H70" s="86" t="s">
        <v>161</v>
      </c>
      <c r="I70" s="137" t="s">
        <v>44</v>
      </c>
      <c r="J70" s="172"/>
      <c r="K70" s="77"/>
      <c r="L70" s="118"/>
      <c r="M70" s="118"/>
      <c r="N70" s="119"/>
      <c r="O70" s="86" t="s">
        <v>161</v>
      </c>
      <c r="P70" s="120" t="s">
        <v>161</v>
      </c>
      <c r="Q70" s="120" t="s">
        <v>161</v>
      </c>
      <c r="R70" s="78"/>
      <c r="S70" s="142">
        <v>0</v>
      </c>
      <c r="T70" s="2"/>
      <c r="U70" s="160">
        <f t="shared" si="2"/>
        <v>0</v>
      </c>
    </row>
    <row r="71" spans="1:21" s="82" customFormat="1" ht="60.75" customHeight="1" x14ac:dyDescent="0.3">
      <c r="A71" s="85">
        <v>63</v>
      </c>
      <c r="B71" s="100" t="s">
        <v>135</v>
      </c>
      <c r="C71" s="66" t="s">
        <v>24</v>
      </c>
      <c r="D71" s="86" t="s">
        <v>161</v>
      </c>
      <c r="E71" s="86" t="s">
        <v>161</v>
      </c>
      <c r="F71" s="86" t="s">
        <v>161</v>
      </c>
      <c r="G71" s="86" t="s">
        <v>161</v>
      </c>
      <c r="H71" s="86" t="s">
        <v>161</v>
      </c>
      <c r="I71" s="137" t="s">
        <v>142</v>
      </c>
      <c r="J71" s="172"/>
      <c r="K71" s="113"/>
      <c r="L71" s="118"/>
      <c r="M71" s="118"/>
      <c r="N71" s="119"/>
      <c r="O71" s="86" t="s">
        <v>161</v>
      </c>
      <c r="P71" s="120" t="s">
        <v>161</v>
      </c>
      <c r="Q71" s="120" t="s">
        <v>161</v>
      </c>
      <c r="R71" s="78"/>
      <c r="S71" s="142">
        <v>0</v>
      </c>
      <c r="T71" s="2"/>
      <c r="U71" s="160">
        <f t="shared" si="2"/>
        <v>0</v>
      </c>
    </row>
    <row r="72" spans="1:21" s="82" customFormat="1" ht="51" customHeight="1" x14ac:dyDescent="0.3">
      <c r="A72" s="176">
        <v>64</v>
      </c>
      <c r="B72" s="100" t="s">
        <v>136</v>
      </c>
      <c r="C72" s="66" t="s">
        <v>24</v>
      </c>
      <c r="D72" s="86" t="s">
        <v>161</v>
      </c>
      <c r="E72" s="86" t="s">
        <v>161</v>
      </c>
      <c r="F72" s="86" t="s">
        <v>161</v>
      </c>
      <c r="G72" s="86" t="s">
        <v>161</v>
      </c>
      <c r="H72" s="86" t="s">
        <v>161</v>
      </c>
      <c r="I72" s="137" t="s">
        <v>149</v>
      </c>
      <c r="J72" s="172"/>
      <c r="K72" s="113"/>
      <c r="L72" s="118"/>
      <c r="M72" s="118"/>
      <c r="N72" s="119"/>
      <c r="O72" s="86" t="s">
        <v>161</v>
      </c>
      <c r="P72" s="120" t="s">
        <v>161</v>
      </c>
      <c r="Q72" s="120" t="s">
        <v>161</v>
      </c>
      <c r="R72" s="78"/>
      <c r="S72" s="142">
        <v>0</v>
      </c>
      <c r="T72" s="2"/>
      <c r="U72" s="160">
        <f t="shared" si="2"/>
        <v>0</v>
      </c>
    </row>
    <row r="73" spans="1:21" s="4" customFormat="1" ht="31.5" customHeight="1" x14ac:dyDescent="0.25">
      <c r="A73" s="26"/>
      <c r="C73" s="6"/>
      <c r="D73" s="6"/>
      <c r="E73" s="6"/>
      <c r="F73" s="9"/>
      <c r="G73" s="6"/>
      <c r="H73" s="6"/>
      <c r="I73" s="134"/>
      <c r="J73" s="134"/>
      <c r="K73" s="28"/>
      <c r="L73" s="28"/>
      <c r="M73" s="28"/>
      <c r="N73" s="28"/>
      <c r="O73" s="28"/>
      <c r="P73" s="28"/>
      <c r="Q73" s="28"/>
      <c r="R73" s="56"/>
      <c r="S73" s="28"/>
      <c r="T73" s="64" t="s">
        <v>14</v>
      </c>
      <c r="U73" s="65">
        <f>SUM(U8:U72)</f>
        <v>0</v>
      </c>
    </row>
    <row r="74" spans="1:21" x14ac:dyDescent="0.3">
      <c r="A74" s="7"/>
      <c r="K74" s="3"/>
      <c r="L74" s="3"/>
      <c r="M74" s="3"/>
      <c r="N74" s="3"/>
      <c r="O74" s="3"/>
      <c r="P74" s="3"/>
      <c r="Q74" s="3"/>
      <c r="R74" s="57"/>
      <c r="S74" s="3"/>
      <c r="T74" s="3"/>
    </row>
    <row r="75" spans="1:21" x14ac:dyDescent="0.3">
      <c r="A75" s="7"/>
      <c r="K75" s="3"/>
      <c r="L75" s="3"/>
      <c r="M75" s="3"/>
      <c r="N75" s="3"/>
      <c r="O75" s="3"/>
      <c r="P75" s="3"/>
      <c r="Q75" s="3"/>
      <c r="R75" s="57"/>
      <c r="S75" s="3"/>
      <c r="T75" s="3"/>
    </row>
    <row r="76" spans="1:21" x14ac:dyDescent="0.3">
      <c r="A76" s="7"/>
      <c r="K76" s="3"/>
      <c r="L76" s="3"/>
      <c r="M76" s="3"/>
      <c r="N76" s="3"/>
      <c r="O76" s="3"/>
      <c r="P76" s="3"/>
      <c r="Q76" s="3"/>
      <c r="R76" s="57"/>
      <c r="S76" s="3"/>
      <c r="T76" s="3"/>
    </row>
    <row r="77" spans="1:21" x14ac:dyDescent="0.3">
      <c r="A77" s="7"/>
      <c r="K77" s="3"/>
      <c r="L77" s="3"/>
      <c r="M77" s="3"/>
      <c r="N77" s="3"/>
      <c r="O77" s="3"/>
      <c r="P77" s="3"/>
      <c r="Q77" s="3"/>
      <c r="R77" s="57"/>
      <c r="S77" s="3"/>
      <c r="T77" s="3"/>
    </row>
    <row r="78" spans="1:21" x14ac:dyDescent="0.3">
      <c r="A78" s="7"/>
      <c r="K78" s="3"/>
      <c r="L78" s="3"/>
      <c r="M78" s="3"/>
      <c r="N78" s="3"/>
      <c r="O78" s="3"/>
      <c r="P78" s="3"/>
      <c r="Q78" s="3"/>
      <c r="R78" s="57"/>
      <c r="S78" s="3"/>
      <c r="T78" s="3"/>
    </row>
    <row r="79" spans="1:21" x14ac:dyDescent="0.3">
      <c r="A79" s="7"/>
      <c r="K79" s="3"/>
      <c r="L79" s="3"/>
      <c r="M79" s="3"/>
      <c r="N79" s="3"/>
      <c r="O79" s="3"/>
      <c r="P79" s="3"/>
      <c r="Q79" s="3"/>
      <c r="R79" s="57"/>
      <c r="S79" s="3"/>
      <c r="T79" s="3"/>
    </row>
    <row r="80" spans="1:21" x14ac:dyDescent="0.3">
      <c r="A80" s="7"/>
      <c r="K80" s="3"/>
      <c r="L80" s="3"/>
      <c r="M80" s="3"/>
      <c r="N80" s="3"/>
      <c r="O80" s="3"/>
      <c r="P80" s="3"/>
      <c r="Q80" s="3"/>
      <c r="R80" s="57"/>
      <c r="S80" s="3"/>
      <c r="T80" s="3"/>
    </row>
    <row r="81" spans="1:20" x14ac:dyDescent="0.3">
      <c r="A81" s="7"/>
      <c r="K81" s="3"/>
      <c r="L81" s="3"/>
      <c r="M81" s="3"/>
      <c r="N81" s="3"/>
      <c r="O81" s="3"/>
      <c r="P81" s="3"/>
      <c r="Q81" s="3"/>
      <c r="R81" s="57"/>
      <c r="S81" s="3"/>
      <c r="T81" s="3"/>
    </row>
    <row r="82" spans="1:20" x14ac:dyDescent="0.3">
      <c r="A82" s="7"/>
      <c r="K82" s="3"/>
      <c r="L82" s="3"/>
      <c r="M82" s="3"/>
      <c r="N82" s="3"/>
      <c r="O82" s="3"/>
      <c r="P82" s="3"/>
      <c r="Q82" s="3"/>
      <c r="R82" s="57"/>
      <c r="S82" s="3"/>
      <c r="T82" s="3"/>
    </row>
    <row r="83" spans="1:20" x14ac:dyDescent="0.3">
      <c r="A83" s="7"/>
      <c r="K83" s="3"/>
      <c r="L83" s="3"/>
      <c r="M83" s="3"/>
      <c r="N83" s="3"/>
      <c r="O83" s="3"/>
      <c r="P83" s="3"/>
      <c r="Q83" s="3"/>
      <c r="R83" s="57"/>
      <c r="S83" s="3"/>
      <c r="T83" s="3"/>
    </row>
  </sheetData>
  <mergeCells count="5">
    <mergeCell ref="A1:U1"/>
    <mergeCell ref="A2:U2"/>
    <mergeCell ref="K4:U4"/>
    <mergeCell ref="A3:G3"/>
    <mergeCell ref="K5:R5"/>
  </mergeCells>
  <dataValidations count="1">
    <dataValidation operator="greaterThan" allowBlank="1" errorTitle="Ugyldig verdi" promptTitle="Pris til Forsyningssenteret" prompt="Pris når HSØs Forsyningssenter kjøper varen fra leverandør" sqref="S6 N70:N72 P70:R72 Q8:Q18 N19:R56 N58:R69 N6:P18 R6:R18" xr:uid="{00000000-0002-0000-0000-000000000000}"/>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FE4D8-F178-47A9-95B0-3EC773C2BC02}">
  <sheetPr>
    <tabColor rgb="FF92D050"/>
  </sheetPr>
  <dimension ref="A1:U58"/>
  <sheetViews>
    <sheetView zoomScale="70" zoomScaleNormal="70" workbookViewId="0">
      <selection activeCell="A2" sqref="A2:U2"/>
    </sheetView>
  </sheetViews>
  <sheetFormatPr baseColWidth="10" defaultColWidth="11.44140625" defaultRowHeight="14.4" x14ac:dyDescent="0.3"/>
  <cols>
    <col min="1" max="1" width="7.33203125" style="8" customWidth="1"/>
    <col min="2" max="2" width="45.88671875" customWidth="1"/>
    <col min="3" max="3" width="8.33203125" customWidth="1"/>
    <col min="4" max="4" width="13" customWidth="1"/>
    <col min="5" max="5" width="17" style="98" customWidth="1"/>
    <col min="6" max="6" width="15" customWidth="1"/>
    <col min="7" max="8" width="4.33203125" customWidth="1"/>
    <col min="9" max="9" width="17.5546875" customWidth="1"/>
    <col min="10" max="10" width="3.109375" customWidth="1"/>
    <col min="11" max="11" width="17.33203125" customWidth="1"/>
    <col min="12" max="12" width="26.33203125" customWidth="1"/>
    <col min="13" max="13" width="86.109375" customWidth="1"/>
    <col min="14" max="14" width="20.44140625" customWidth="1"/>
    <col min="15" max="15" width="4.5546875" customWidth="1"/>
    <col min="16" max="16" width="3.33203125" customWidth="1"/>
    <col min="17" max="17" width="21.44140625" customWidth="1"/>
    <col min="18" max="18" width="18.6640625" style="58" customWidth="1"/>
    <col min="19" max="19" width="14.88671875" customWidth="1"/>
    <col min="20" max="20" width="36" customWidth="1"/>
    <col min="21" max="21" width="16.6640625" customWidth="1"/>
  </cols>
  <sheetData>
    <row r="1" spans="1:21" ht="22.8" x14ac:dyDescent="0.3">
      <c r="A1" s="178" t="s">
        <v>237</v>
      </c>
      <c r="B1" s="179"/>
      <c r="C1" s="179"/>
      <c r="D1" s="179"/>
      <c r="E1" s="179"/>
      <c r="F1" s="179"/>
      <c r="G1" s="179"/>
      <c r="H1" s="179"/>
      <c r="I1" s="179"/>
      <c r="J1" s="179"/>
      <c r="K1" s="179"/>
      <c r="L1" s="179"/>
      <c r="M1" s="179"/>
      <c r="N1" s="179"/>
      <c r="O1" s="179"/>
      <c r="P1" s="179"/>
      <c r="Q1" s="179"/>
      <c r="R1" s="179"/>
      <c r="S1" s="179"/>
      <c r="T1" s="179"/>
      <c r="U1" s="180"/>
    </row>
    <row r="2" spans="1:21" ht="27.75" customHeight="1" x14ac:dyDescent="0.3">
      <c r="A2" s="181" t="s">
        <v>238</v>
      </c>
      <c r="B2" s="182"/>
      <c r="C2" s="182"/>
      <c r="D2" s="182"/>
      <c r="E2" s="182"/>
      <c r="F2" s="182"/>
      <c r="G2" s="182"/>
      <c r="H2" s="182"/>
      <c r="I2" s="182"/>
      <c r="J2" s="182"/>
      <c r="K2" s="182"/>
      <c r="L2" s="182"/>
      <c r="M2" s="182"/>
      <c r="N2" s="182"/>
      <c r="O2" s="182"/>
      <c r="P2" s="182"/>
      <c r="Q2" s="182"/>
      <c r="R2" s="182"/>
      <c r="S2" s="182"/>
      <c r="T2" s="182"/>
      <c r="U2" s="183"/>
    </row>
    <row r="3" spans="1:21" ht="17.399999999999999" x14ac:dyDescent="0.3">
      <c r="A3" s="147" t="s">
        <v>217</v>
      </c>
      <c r="B3" s="148"/>
      <c r="C3" s="148"/>
      <c r="D3" s="148"/>
      <c r="E3" s="148"/>
      <c r="F3" s="148"/>
      <c r="G3" s="148"/>
      <c r="H3" s="156"/>
      <c r="I3" s="156"/>
      <c r="J3" s="156"/>
      <c r="K3" s="201"/>
      <c r="L3" s="38"/>
      <c r="M3" s="38"/>
      <c r="N3" s="38"/>
      <c r="O3" s="38"/>
      <c r="P3" s="38"/>
      <c r="Q3" s="38"/>
      <c r="R3" s="55"/>
      <c r="S3" s="38"/>
      <c r="T3" s="38"/>
      <c r="U3" s="39"/>
    </row>
    <row r="4" spans="1:21" ht="23.25" customHeight="1" x14ac:dyDescent="0.3">
      <c r="A4" s="29"/>
      <c r="B4" s="30" t="s">
        <v>0</v>
      </c>
      <c r="C4" s="30"/>
      <c r="D4" s="30"/>
      <c r="E4" s="97"/>
      <c r="F4" s="30"/>
      <c r="G4" s="30"/>
      <c r="H4" s="30"/>
      <c r="I4" s="30"/>
      <c r="J4" s="30"/>
      <c r="K4" s="30"/>
      <c r="L4" s="184"/>
      <c r="M4" s="184"/>
      <c r="N4" s="184"/>
      <c r="O4" s="184"/>
      <c r="P4" s="184"/>
      <c r="Q4" s="184"/>
      <c r="R4" s="184"/>
      <c r="S4" s="184"/>
      <c r="T4" s="184"/>
      <c r="U4" s="185"/>
    </row>
    <row r="5" spans="1:21" ht="63.75" customHeight="1" x14ac:dyDescent="0.3">
      <c r="A5" s="105"/>
      <c r="B5" s="106"/>
      <c r="C5" s="106"/>
      <c r="D5" s="106"/>
      <c r="E5" s="107"/>
      <c r="F5" s="106"/>
      <c r="G5" s="106"/>
      <c r="H5" s="106"/>
      <c r="I5" s="106"/>
      <c r="J5" s="108"/>
      <c r="K5" s="200"/>
      <c r="L5" s="188" t="s">
        <v>1</v>
      </c>
      <c r="M5" s="189"/>
      <c r="N5" s="189"/>
      <c r="O5" s="189"/>
      <c r="P5" s="189"/>
      <c r="Q5" s="189"/>
      <c r="R5" s="189"/>
      <c r="S5" s="189"/>
      <c r="T5" s="163"/>
      <c r="U5" s="175"/>
    </row>
    <row r="6" spans="1:21" ht="87" customHeight="1" x14ac:dyDescent="0.3">
      <c r="A6" s="31" t="s">
        <v>2</v>
      </c>
      <c r="B6" s="31" t="s">
        <v>3</v>
      </c>
      <c r="C6" s="31" t="s">
        <v>4</v>
      </c>
      <c r="D6" s="31" t="s">
        <v>34</v>
      </c>
      <c r="E6" s="31" t="s">
        <v>5</v>
      </c>
      <c r="F6" s="1" t="s">
        <v>194</v>
      </c>
      <c r="G6" s="36"/>
      <c r="H6" s="31"/>
      <c r="I6" s="31" t="s">
        <v>21</v>
      </c>
      <c r="J6" s="31"/>
      <c r="K6" s="104" t="s">
        <v>6</v>
      </c>
      <c r="L6" s="76" t="s">
        <v>7</v>
      </c>
      <c r="M6" s="76" t="s">
        <v>8</v>
      </c>
      <c r="N6" s="59" t="s">
        <v>9</v>
      </c>
      <c r="O6" s="59"/>
      <c r="P6" s="59"/>
      <c r="Q6" s="59" t="s">
        <v>168</v>
      </c>
      <c r="R6" s="60" t="s">
        <v>29</v>
      </c>
      <c r="S6" s="59" t="s">
        <v>10</v>
      </c>
      <c r="T6" s="109" t="s">
        <v>188</v>
      </c>
      <c r="U6" s="141" t="s">
        <v>11</v>
      </c>
    </row>
    <row r="7" spans="1:21" s="81" customFormat="1" ht="57.6" x14ac:dyDescent="0.3">
      <c r="A7" s="68" t="s">
        <v>54</v>
      </c>
      <c r="B7" s="75" t="s">
        <v>62</v>
      </c>
      <c r="C7" s="68" t="s">
        <v>24</v>
      </c>
      <c r="D7" s="68" t="s">
        <v>35</v>
      </c>
      <c r="E7" s="68" t="s">
        <v>15</v>
      </c>
      <c r="F7" s="83"/>
      <c r="G7" s="68"/>
      <c r="H7" s="68"/>
      <c r="I7" s="79" t="s">
        <v>137</v>
      </c>
      <c r="J7" s="174"/>
      <c r="K7" s="174"/>
      <c r="L7" s="69" t="s">
        <v>63</v>
      </c>
      <c r="M7" s="70" t="s">
        <v>65</v>
      </c>
      <c r="N7" s="71" t="s">
        <v>64</v>
      </c>
      <c r="O7" s="71" t="s">
        <v>161</v>
      </c>
      <c r="P7" s="71" t="s">
        <v>161</v>
      </c>
      <c r="Q7" s="71" t="s">
        <v>57</v>
      </c>
      <c r="R7" s="72">
        <v>1</v>
      </c>
      <c r="S7" s="140" t="s">
        <v>153</v>
      </c>
      <c r="T7" s="74"/>
      <c r="U7" s="84">
        <v>3600</v>
      </c>
    </row>
    <row r="8" spans="1:21" s="81" customFormat="1" ht="61.5" customHeight="1" x14ac:dyDescent="0.3">
      <c r="A8" s="85">
        <v>65</v>
      </c>
      <c r="B8" s="42" t="s">
        <v>97</v>
      </c>
      <c r="C8" s="86" t="s">
        <v>24</v>
      </c>
      <c r="D8" s="86" t="s">
        <v>46</v>
      </c>
      <c r="E8" s="66" t="s">
        <v>15</v>
      </c>
      <c r="F8" s="145" t="s">
        <v>161</v>
      </c>
      <c r="G8" s="145" t="s">
        <v>161</v>
      </c>
      <c r="H8" s="145" t="s">
        <v>161</v>
      </c>
      <c r="I8" s="138">
        <v>11</v>
      </c>
      <c r="J8" s="120" t="s">
        <v>161</v>
      </c>
      <c r="K8" s="119"/>
      <c r="L8" s="118"/>
      <c r="M8" s="118"/>
      <c r="N8" s="119"/>
      <c r="O8" s="120" t="s">
        <v>161</v>
      </c>
      <c r="P8" s="120" t="s">
        <v>161</v>
      </c>
      <c r="Q8" s="63"/>
      <c r="R8" s="78"/>
      <c r="S8" s="142">
        <v>0</v>
      </c>
      <c r="T8" s="2"/>
      <c r="U8" s="80">
        <f t="shared" ref="U8:U19" si="0">I8*S8</f>
        <v>0</v>
      </c>
    </row>
    <row r="9" spans="1:21" s="81" customFormat="1" ht="30.6" customHeight="1" x14ac:dyDescent="0.3">
      <c r="A9" s="85">
        <v>66</v>
      </c>
      <c r="B9" s="42" t="s">
        <v>98</v>
      </c>
      <c r="C9" s="86" t="s">
        <v>24</v>
      </c>
      <c r="D9" s="86" t="s">
        <v>46</v>
      </c>
      <c r="E9" s="66" t="s">
        <v>15</v>
      </c>
      <c r="F9" s="145" t="s">
        <v>161</v>
      </c>
      <c r="G9" s="145" t="s">
        <v>161</v>
      </c>
      <c r="H9" s="145" t="s">
        <v>161</v>
      </c>
      <c r="I9" s="138">
        <v>150</v>
      </c>
      <c r="J9" s="120" t="s">
        <v>161</v>
      </c>
      <c r="K9" s="119"/>
      <c r="L9" s="118"/>
      <c r="M9" s="118"/>
      <c r="N9" s="119"/>
      <c r="O9" s="120" t="s">
        <v>161</v>
      </c>
      <c r="P9" s="120" t="s">
        <v>161</v>
      </c>
      <c r="Q9" s="63"/>
      <c r="R9" s="78"/>
      <c r="S9" s="142">
        <v>0</v>
      </c>
      <c r="T9" s="2"/>
      <c r="U9" s="80">
        <f t="shared" si="0"/>
        <v>0</v>
      </c>
    </row>
    <row r="10" spans="1:21" s="81" customFormat="1" ht="59.4" customHeight="1" x14ac:dyDescent="0.3">
      <c r="A10" s="85">
        <v>67</v>
      </c>
      <c r="B10" s="40" t="s">
        <v>104</v>
      </c>
      <c r="C10" s="86" t="s">
        <v>24</v>
      </c>
      <c r="D10" s="86" t="s">
        <v>46</v>
      </c>
      <c r="E10" s="66" t="s">
        <v>101</v>
      </c>
      <c r="F10" s="145" t="s">
        <v>161</v>
      </c>
      <c r="G10" s="145" t="s">
        <v>161</v>
      </c>
      <c r="H10" s="145" t="s">
        <v>161</v>
      </c>
      <c r="I10" s="137" t="s">
        <v>148</v>
      </c>
      <c r="J10" s="120" t="s">
        <v>161</v>
      </c>
      <c r="K10" s="119"/>
      <c r="L10" s="139"/>
      <c r="M10" s="118"/>
      <c r="N10" s="119"/>
      <c r="O10" s="120" t="s">
        <v>161</v>
      </c>
      <c r="P10" s="120" t="s">
        <v>161</v>
      </c>
      <c r="Q10" s="63"/>
      <c r="R10" s="78"/>
      <c r="S10" s="142">
        <v>0</v>
      </c>
      <c r="T10" s="2"/>
      <c r="U10" s="80">
        <f t="shared" si="0"/>
        <v>0</v>
      </c>
    </row>
    <row r="11" spans="1:21" s="82" customFormat="1" ht="57.75" customHeight="1" x14ac:dyDescent="0.3">
      <c r="A11" s="85">
        <v>68</v>
      </c>
      <c r="B11" s="40" t="s">
        <v>99</v>
      </c>
      <c r="C11" s="86" t="s">
        <v>24</v>
      </c>
      <c r="D11" s="86" t="s">
        <v>46</v>
      </c>
      <c r="E11" s="66" t="s">
        <v>23</v>
      </c>
      <c r="F11" s="145" t="s">
        <v>161</v>
      </c>
      <c r="G11" s="145" t="s">
        <v>161</v>
      </c>
      <c r="H11" s="145" t="s">
        <v>161</v>
      </c>
      <c r="I11" s="138">
        <v>63</v>
      </c>
      <c r="J11" s="120" t="s">
        <v>161</v>
      </c>
      <c r="K11" s="119"/>
      <c r="L11" s="118"/>
      <c r="M11" s="118"/>
      <c r="N11" s="119"/>
      <c r="O11" s="120" t="s">
        <v>161</v>
      </c>
      <c r="P11" s="120" t="s">
        <v>161</v>
      </c>
      <c r="Q11" s="63"/>
      <c r="R11" s="78"/>
      <c r="S11" s="142">
        <v>0</v>
      </c>
      <c r="T11" s="2"/>
      <c r="U11" s="80">
        <f t="shared" si="0"/>
        <v>0</v>
      </c>
    </row>
    <row r="12" spans="1:21" s="81" customFormat="1" ht="34.200000000000003" customHeight="1" x14ac:dyDescent="0.3">
      <c r="A12" s="85">
        <v>69</v>
      </c>
      <c r="B12" s="42" t="s">
        <v>105</v>
      </c>
      <c r="C12" s="86" t="s">
        <v>24</v>
      </c>
      <c r="D12" s="145" t="s">
        <v>36</v>
      </c>
      <c r="E12" s="86" t="s">
        <v>15</v>
      </c>
      <c r="F12" s="145" t="s">
        <v>161</v>
      </c>
      <c r="G12" s="145" t="s">
        <v>161</v>
      </c>
      <c r="H12" s="145" t="s">
        <v>161</v>
      </c>
      <c r="I12" s="137" t="s">
        <v>49</v>
      </c>
      <c r="J12" s="120" t="s">
        <v>161</v>
      </c>
      <c r="K12" s="119"/>
      <c r="L12" s="118"/>
      <c r="M12" s="118"/>
      <c r="N12" s="119"/>
      <c r="O12" s="120" t="s">
        <v>161</v>
      </c>
      <c r="P12" s="120" t="s">
        <v>161</v>
      </c>
      <c r="Q12" s="63"/>
      <c r="R12" s="78"/>
      <c r="S12" s="142">
        <v>0</v>
      </c>
      <c r="T12" s="2"/>
      <c r="U12" s="80">
        <f t="shared" si="0"/>
        <v>0</v>
      </c>
    </row>
    <row r="13" spans="1:21" s="81" customFormat="1" ht="33.75" customHeight="1" x14ac:dyDescent="0.3">
      <c r="A13" s="85">
        <v>70</v>
      </c>
      <c r="B13" s="42" t="s">
        <v>111</v>
      </c>
      <c r="C13" s="86" t="s">
        <v>24</v>
      </c>
      <c r="D13" s="86" t="s">
        <v>46</v>
      </c>
      <c r="E13" s="145" t="s">
        <v>161</v>
      </c>
      <c r="F13" s="145" t="s">
        <v>161</v>
      </c>
      <c r="G13" s="145" t="s">
        <v>161</v>
      </c>
      <c r="H13" s="145" t="s">
        <v>161</v>
      </c>
      <c r="I13" s="137" t="s">
        <v>39</v>
      </c>
      <c r="J13" s="120" t="s">
        <v>161</v>
      </c>
      <c r="K13" s="119"/>
      <c r="L13" s="118"/>
      <c r="M13" s="118"/>
      <c r="N13" s="119"/>
      <c r="O13" s="120" t="s">
        <v>161</v>
      </c>
      <c r="P13" s="120" t="s">
        <v>161</v>
      </c>
      <c r="Q13" s="63"/>
      <c r="R13" s="78"/>
      <c r="S13" s="142">
        <v>0</v>
      </c>
      <c r="T13" s="2"/>
      <c r="U13" s="80">
        <f t="shared" si="0"/>
        <v>0</v>
      </c>
    </row>
    <row r="14" spans="1:21" s="82" customFormat="1" ht="32.25" customHeight="1" x14ac:dyDescent="0.3">
      <c r="A14" s="85">
        <v>71</v>
      </c>
      <c r="B14" s="42" t="s">
        <v>112</v>
      </c>
      <c r="C14" s="86" t="s">
        <v>24</v>
      </c>
      <c r="D14" s="145" t="s">
        <v>36</v>
      </c>
      <c r="E14" s="66" t="s">
        <v>74</v>
      </c>
      <c r="F14" s="66" t="s">
        <v>32</v>
      </c>
      <c r="G14" s="145" t="s">
        <v>161</v>
      </c>
      <c r="H14" s="145" t="s">
        <v>161</v>
      </c>
      <c r="I14" s="137" t="s">
        <v>40</v>
      </c>
      <c r="J14" s="120" t="s">
        <v>161</v>
      </c>
      <c r="K14" s="119"/>
      <c r="L14" s="118"/>
      <c r="M14" s="118"/>
      <c r="N14" s="119"/>
      <c r="O14" s="120" t="s">
        <v>161</v>
      </c>
      <c r="P14" s="120" t="s">
        <v>161</v>
      </c>
      <c r="Q14" s="63"/>
      <c r="R14" s="78"/>
      <c r="S14" s="142">
        <v>0</v>
      </c>
      <c r="T14" s="2"/>
      <c r="U14" s="80">
        <f t="shared" si="0"/>
        <v>0</v>
      </c>
    </row>
    <row r="15" spans="1:21" s="81" customFormat="1" ht="37.5" customHeight="1" x14ac:dyDescent="0.3">
      <c r="A15" s="85">
        <v>72</v>
      </c>
      <c r="B15" s="40" t="s">
        <v>106</v>
      </c>
      <c r="C15" s="86" t="s">
        <v>24</v>
      </c>
      <c r="D15" s="145" t="s">
        <v>36</v>
      </c>
      <c r="E15" s="66" t="s">
        <v>102</v>
      </c>
      <c r="F15" s="145" t="s">
        <v>161</v>
      </c>
      <c r="G15" s="145" t="s">
        <v>161</v>
      </c>
      <c r="H15" s="145" t="s">
        <v>161</v>
      </c>
      <c r="I15" s="137" t="s">
        <v>151</v>
      </c>
      <c r="J15" s="120" t="s">
        <v>161</v>
      </c>
      <c r="K15" s="119"/>
      <c r="L15" s="118"/>
      <c r="M15" s="118"/>
      <c r="N15" s="119"/>
      <c r="O15" s="120" t="s">
        <v>161</v>
      </c>
      <c r="P15" s="120" t="s">
        <v>161</v>
      </c>
      <c r="Q15" s="63"/>
      <c r="R15" s="78"/>
      <c r="S15" s="142">
        <v>0</v>
      </c>
      <c r="T15" s="2"/>
      <c r="U15" s="80">
        <f t="shared" si="0"/>
        <v>0</v>
      </c>
    </row>
    <row r="16" spans="1:21" s="81" customFormat="1" ht="33.6" customHeight="1" x14ac:dyDescent="0.3">
      <c r="A16" s="85">
        <v>73</v>
      </c>
      <c r="B16" s="42" t="s">
        <v>107</v>
      </c>
      <c r="C16" s="86" t="s">
        <v>24</v>
      </c>
      <c r="D16" s="145" t="s">
        <v>36</v>
      </c>
      <c r="E16" s="66" t="s">
        <v>15</v>
      </c>
      <c r="F16" s="145" t="s">
        <v>161</v>
      </c>
      <c r="G16" s="145" t="s">
        <v>161</v>
      </c>
      <c r="H16" s="145" t="s">
        <v>161</v>
      </c>
      <c r="I16" s="137" t="s">
        <v>47</v>
      </c>
      <c r="J16" s="120" t="s">
        <v>161</v>
      </c>
      <c r="K16" s="119"/>
      <c r="L16" s="118"/>
      <c r="M16" s="118"/>
      <c r="N16" s="119"/>
      <c r="O16" s="120" t="s">
        <v>161</v>
      </c>
      <c r="P16" s="120" t="s">
        <v>161</v>
      </c>
      <c r="Q16" s="63"/>
      <c r="R16" s="78"/>
      <c r="S16" s="142">
        <v>0</v>
      </c>
      <c r="T16" s="2"/>
      <c r="U16" s="80">
        <f t="shared" si="0"/>
        <v>0</v>
      </c>
    </row>
    <row r="17" spans="1:21" s="82" customFormat="1" ht="37.5" customHeight="1" x14ac:dyDescent="0.3">
      <c r="A17" s="85">
        <v>74</v>
      </c>
      <c r="B17" s="40" t="s">
        <v>108</v>
      </c>
      <c r="C17" s="86" t="s">
        <v>24</v>
      </c>
      <c r="D17" s="145" t="s">
        <v>36</v>
      </c>
      <c r="E17" s="66" t="s">
        <v>13</v>
      </c>
      <c r="F17" s="145" t="s">
        <v>161</v>
      </c>
      <c r="G17" s="145" t="s">
        <v>161</v>
      </c>
      <c r="H17" s="145" t="s">
        <v>161</v>
      </c>
      <c r="I17" s="137" t="s">
        <v>78</v>
      </c>
      <c r="J17" s="120" t="s">
        <v>161</v>
      </c>
      <c r="K17" s="119"/>
      <c r="L17" s="118"/>
      <c r="M17" s="118"/>
      <c r="N17" s="119"/>
      <c r="O17" s="120" t="s">
        <v>161</v>
      </c>
      <c r="P17" s="120" t="s">
        <v>161</v>
      </c>
      <c r="Q17" s="63"/>
      <c r="R17" s="78"/>
      <c r="S17" s="142">
        <v>0</v>
      </c>
      <c r="T17" s="2"/>
      <c r="U17" s="80">
        <f t="shared" si="0"/>
        <v>0</v>
      </c>
    </row>
    <row r="18" spans="1:21" s="82" customFormat="1" ht="91.5" customHeight="1" x14ac:dyDescent="0.3">
      <c r="A18" s="85">
        <v>75</v>
      </c>
      <c r="B18" s="42" t="s">
        <v>109</v>
      </c>
      <c r="C18" s="86" t="s">
        <v>24</v>
      </c>
      <c r="D18" s="145" t="s">
        <v>36</v>
      </c>
      <c r="E18" s="66" t="s">
        <v>16</v>
      </c>
      <c r="F18" s="103" t="s">
        <v>75</v>
      </c>
      <c r="G18" s="145" t="s">
        <v>161</v>
      </c>
      <c r="H18" s="145" t="s">
        <v>161</v>
      </c>
      <c r="I18" s="137" t="s">
        <v>150</v>
      </c>
      <c r="J18" s="120" t="s">
        <v>161</v>
      </c>
      <c r="K18" s="119"/>
      <c r="L18" s="118"/>
      <c r="M18" s="118"/>
      <c r="N18" s="119"/>
      <c r="O18" s="120" t="s">
        <v>161</v>
      </c>
      <c r="P18" s="120" t="s">
        <v>161</v>
      </c>
      <c r="Q18" s="63"/>
      <c r="R18" s="78"/>
      <c r="S18" s="142">
        <v>0</v>
      </c>
      <c r="T18" s="2"/>
      <c r="U18" s="80">
        <f t="shared" si="0"/>
        <v>0</v>
      </c>
    </row>
    <row r="19" spans="1:21" s="82" customFormat="1" ht="26.4" x14ac:dyDescent="0.3">
      <c r="A19" s="85">
        <v>76</v>
      </c>
      <c r="B19" s="40" t="s">
        <v>110</v>
      </c>
      <c r="C19" s="86" t="s">
        <v>24</v>
      </c>
      <c r="D19" s="86" t="s">
        <v>46</v>
      </c>
      <c r="E19" s="66" t="s">
        <v>103</v>
      </c>
      <c r="F19" s="66" t="s">
        <v>33</v>
      </c>
      <c r="G19" s="145" t="s">
        <v>161</v>
      </c>
      <c r="H19" s="145" t="s">
        <v>161</v>
      </c>
      <c r="I19" s="137" t="s">
        <v>152</v>
      </c>
      <c r="J19" s="120" t="s">
        <v>161</v>
      </c>
      <c r="K19" s="119"/>
      <c r="L19" s="118"/>
      <c r="M19" s="118"/>
      <c r="N19" s="119"/>
      <c r="O19" s="120" t="s">
        <v>161</v>
      </c>
      <c r="P19" s="120" t="s">
        <v>161</v>
      </c>
      <c r="Q19" s="63"/>
      <c r="R19" s="78"/>
      <c r="S19" s="142">
        <v>0</v>
      </c>
      <c r="T19" s="2"/>
      <c r="U19" s="80">
        <f t="shared" si="0"/>
        <v>0</v>
      </c>
    </row>
    <row r="20" spans="1:21" s="4" customFormat="1" ht="30" customHeight="1" x14ac:dyDescent="0.25">
      <c r="A20" s="26"/>
      <c r="B20" s="9"/>
      <c r="C20" s="6"/>
      <c r="D20" s="6"/>
      <c r="E20" s="6"/>
      <c r="F20" s="9"/>
      <c r="G20" s="6"/>
      <c r="H20" s="6"/>
      <c r="I20" s="27"/>
      <c r="J20" s="27"/>
      <c r="K20" s="27"/>
      <c r="L20" s="28"/>
      <c r="M20" s="28"/>
      <c r="N20" s="28"/>
      <c r="O20" s="28"/>
      <c r="P20" s="62"/>
      <c r="Q20" s="28"/>
      <c r="R20" s="56"/>
      <c r="S20" s="28"/>
      <c r="T20" s="64" t="s">
        <v>61</v>
      </c>
      <c r="U20" s="65">
        <f>SUM(U8:U19)</f>
        <v>0</v>
      </c>
    </row>
    <row r="21" spans="1:21" x14ac:dyDescent="0.3">
      <c r="A21" s="7"/>
      <c r="L21" s="3"/>
      <c r="M21" s="3"/>
      <c r="N21" s="3"/>
      <c r="O21" s="3"/>
      <c r="P21" s="62"/>
      <c r="Q21" s="3"/>
      <c r="R21" s="57"/>
      <c r="S21" s="3"/>
      <c r="T21" s="3"/>
    </row>
    <row r="22" spans="1:21" x14ac:dyDescent="0.3">
      <c r="A22" s="7"/>
      <c r="L22" s="3"/>
      <c r="M22" s="3"/>
      <c r="N22" s="3"/>
      <c r="O22" s="3"/>
      <c r="P22" s="62"/>
      <c r="Q22" s="3"/>
      <c r="R22" s="57"/>
      <c r="S22" s="3"/>
      <c r="T22" s="3"/>
    </row>
    <row r="23" spans="1:21" x14ac:dyDescent="0.3">
      <c r="A23" s="7"/>
      <c r="L23" s="3"/>
      <c r="M23" s="3"/>
      <c r="N23" s="3"/>
      <c r="O23" s="3"/>
      <c r="P23" s="62"/>
      <c r="Q23" s="3"/>
      <c r="R23" s="57"/>
      <c r="S23" s="3"/>
      <c r="T23" s="3"/>
    </row>
    <row r="24" spans="1:21" x14ac:dyDescent="0.3">
      <c r="A24" s="7"/>
      <c r="L24" s="3"/>
      <c r="M24" s="3"/>
      <c r="N24" s="3"/>
      <c r="O24" s="3"/>
      <c r="P24" s="62"/>
      <c r="Q24" s="3"/>
      <c r="R24" s="57"/>
      <c r="S24" s="3"/>
      <c r="T24" s="3"/>
    </row>
    <row r="25" spans="1:21" x14ac:dyDescent="0.3">
      <c r="A25" s="7"/>
      <c r="L25" s="3"/>
      <c r="M25" s="3"/>
      <c r="N25" s="3"/>
      <c r="O25" s="3"/>
      <c r="P25" s="62"/>
      <c r="Q25" s="3"/>
      <c r="R25" s="57"/>
      <c r="S25" s="3"/>
      <c r="T25" s="3"/>
    </row>
    <row r="26" spans="1:21" x14ac:dyDescent="0.3">
      <c r="A26" s="7"/>
      <c r="L26" s="3"/>
      <c r="M26" s="3"/>
      <c r="N26" s="3"/>
      <c r="O26" s="3"/>
      <c r="P26" s="62"/>
      <c r="Q26" s="3"/>
      <c r="R26" s="57"/>
      <c r="S26" s="3"/>
      <c r="T26" s="3"/>
    </row>
    <row r="27" spans="1:21" x14ac:dyDescent="0.3">
      <c r="A27" s="7"/>
      <c r="L27" s="3"/>
      <c r="M27" s="3"/>
      <c r="N27" s="3"/>
      <c r="O27" s="3"/>
      <c r="P27" s="62"/>
      <c r="Q27" s="3"/>
      <c r="R27" s="57"/>
      <c r="S27" s="3"/>
      <c r="T27" s="3"/>
    </row>
    <row r="28" spans="1:21" x14ac:dyDescent="0.3">
      <c r="A28" s="7"/>
      <c r="L28" s="3"/>
      <c r="M28" s="3"/>
      <c r="N28" s="3"/>
      <c r="O28" s="3"/>
      <c r="P28" s="62"/>
      <c r="Q28" s="3"/>
      <c r="R28" s="57"/>
      <c r="S28" s="3"/>
      <c r="T28" s="3"/>
    </row>
    <row r="29" spans="1:21" x14ac:dyDescent="0.3">
      <c r="A29" s="7"/>
      <c r="L29" s="3"/>
      <c r="M29" s="3"/>
      <c r="N29" s="3"/>
      <c r="O29" s="3"/>
      <c r="P29" s="62"/>
      <c r="Q29" s="3"/>
      <c r="R29" s="57"/>
      <c r="S29" s="3"/>
      <c r="T29" s="3"/>
    </row>
    <row r="30" spans="1:21" x14ac:dyDescent="0.3">
      <c r="A30" s="7"/>
      <c r="L30" s="3"/>
      <c r="M30" s="3"/>
      <c r="N30" s="3"/>
      <c r="O30" s="3"/>
      <c r="P30" s="62"/>
      <c r="Q30" s="3"/>
      <c r="R30" s="57"/>
      <c r="S30" s="3"/>
      <c r="T30" s="3"/>
    </row>
    <row r="31" spans="1:21" x14ac:dyDescent="0.3">
      <c r="P31" s="62"/>
    </row>
    <row r="32" spans="1:21" x14ac:dyDescent="0.3">
      <c r="P32" s="62"/>
    </row>
    <row r="33" spans="16:16" x14ac:dyDescent="0.3">
      <c r="P33" s="62"/>
    </row>
    <row r="34" spans="16:16" x14ac:dyDescent="0.3">
      <c r="P34" s="62"/>
    </row>
    <row r="35" spans="16:16" x14ac:dyDescent="0.3">
      <c r="P35" s="62"/>
    </row>
    <row r="36" spans="16:16" x14ac:dyDescent="0.3">
      <c r="P36" s="62"/>
    </row>
    <row r="37" spans="16:16" x14ac:dyDescent="0.3">
      <c r="P37" s="62"/>
    </row>
    <row r="38" spans="16:16" x14ac:dyDescent="0.3">
      <c r="P38" s="62"/>
    </row>
    <row r="39" spans="16:16" x14ac:dyDescent="0.3">
      <c r="P39" s="62"/>
    </row>
    <row r="40" spans="16:16" x14ac:dyDescent="0.3">
      <c r="P40" s="62"/>
    </row>
    <row r="41" spans="16:16" x14ac:dyDescent="0.3">
      <c r="P41" s="62"/>
    </row>
    <row r="42" spans="16:16" x14ac:dyDescent="0.3">
      <c r="P42" s="62"/>
    </row>
    <row r="43" spans="16:16" x14ac:dyDescent="0.3">
      <c r="P43" s="62"/>
    </row>
    <row r="44" spans="16:16" x14ac:dyDescent="0.3">
      <c r="P44" s="62"/>
    </row>
    <row r="45" spans="16:16" x14ac:dyDescent="0.3">
      <c r="P45" s="62"/>
    </row>
    <row r="46" spans="16:16" x14ac:dyDescent="0.3">
      <c r="P46" s="62"/>
    </row>
    <row r="47" spans="16:16" x14ac:dyDescent="0.3">
      <c r="P47" s="62"/>
    </row>
    <row r="48" spans="16:16" x14ac:dyDescent="0.3">
      <c r="P48" s="28"/>
    </row>
    <row r="49" spans="16:16" x14ac:dyDescent="0.3">
      <c r="P49" s="3"/>
    </row>
    <row r="50" spans="16:16" x14ac:dyDescent="0.3">
      <c r="P50" s="3"/>
    </row>
    <row r="51" spans="16:16" x14ac:dyDescent="0.3">
      <c r="P51" s="3"/>
    </row>
    <row r="52" spans="16:16" x14ac:dyDescent="0.3">
      <c r="P52" s="3"/>
    </row>
    <row r="53" spans="16:16" x14ac:dyDescent="0.3">
      <c r="P53" s="3"/>
    </row>
    <row r="54" spans="16:16" x14ac:dyDescent="0.3">
      <c r="P54" s="3"/>
    </row>
    <row r="55" spans="16:16" x14ac:dyDescent="0.3">
      <c r="P55" s="3"/>
    </row>
    <row r="56" spans="16:16" x14ac:dyDescent="0.3">
      <c r="P56" s="3"/>
    </row>
    <row r="57" spans="16:16" x14ac:dyDescent="0.3">
      <c r="P57" s="3"/>
    </row>
    <row r="58" spans="16:16" x14ac:dyDescent="0.3">
      <c r="P58" s="3"/>
    </row>
  </sheetData>
  <mergeCells count="4">
    <mergeCell ref="A1:U1"/>
    <mergeCell ref="A2:U2"/>
    <mergeCell ref="L4:U4"/>
    <mergeCell ref="L5:S5"/>
  </mergeCells>
  <dataValidations count="1">
    <dataValidation operator="greaterThan" allowBlank="1" errorTitle="Ugyldig verdi" promptTitle="Pris til Forsyningssenteret" prompt="Pris når HSØs Forsyningssenter kjøper varen fra leverandør" sqref="R6:S6 R7 P20:P47 N6:P10 Q8:R10 N11:R19 J8:K19" xr:uid="{0CA99094-384C-495C-9545-FAAD5703C183}"/>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82A65-B303-4D1E-9D40-D33FDADBB70C}">
  <sheetPr>
    <tabColor rgb="FF92D050"/>
  </sheetPr>
  <dimension ref="A1:F22"/>
  <sheetViews>
    <sheetView topLeftCell="A2" zoomScale="70" zoomScaleNormal="70" workbookViewId="0">
      <selection activeCell="A3" sqref="A3"/>
    </sheetView>
  </sheetViews>
  <sheetFormatPr baseColWidth="10" defaultColWidth="11.44140625" defaultRowHeight="14.4" x14ac:dyDescent="0.3"/>
  <cols>
    <col min="1" max="1" width="7.33203125" style="8" customWidth="1"/>
    <col min="2" max="2" width="45.88671875" customWidth="1"/>
    <col min="3" max="3" width="14.33203125" customWidth="1"/>
    <col min="4" max="4" width="15.5546875" customWidth="1"/>
    <col min="5" max="5" width="43" bestFit="1" customWidth="1"/>
    <col min="6" max="6" width="16.6640625" customWidth="1"/>
  </cols>
  <sheetData>
    <row r="1" spans="1:6" ht="22.8" x14ac:dyDescent="0.3">
      <c r="A1" s="178" t="s">
        <v>237</v>
      </c>
      <c r="B1" s="179"/>
      <c r="C1" s="179"/>
      <c r="D1" s="179"/>
      <c r="E1" s="179"/>
      <c r="F1" s="180"/>
    </row>
    <row r="2" spans="1:6" ht="37.5" customHeight="1" x14ac:dyDescent="0.3">
      <c r="A2" s="190" t="s">
        <v>239</v>
      </c>
      <c r="B2" s="191"/>
      <c r="C2" s="191"/>
      <c r="D2" s="191"/>
      <c r="E2" s="191"/>
      <c r="F2" s="192"/>
    </row>
    <row r="3" spans="1:6" ht="17.399999999999999" x14ac:dyDescent="0.3">
      <c r="A3" s="88" t="s">
        <v>219</v>
      </c>
      <c r="B3" s="89"/>
      <c r="C3" s="37"/>
      <c r="D3" s="38"/>
      <c r="E3" s="38"/>
      <c r="F3" s="39"/>
    </row>
    <row r="4" spans="1:6" ht="23.25" customHeight="1" x14ac:dyDescent="0.3">
      <c r="A4" s="29"/>
      <c r="B4" s="30" t="s">
        <v>0</v>
      </c>
      <c r="C4" s="30"/>
      <c r="D4" s="184"/>
      <c r="E4" s="184"/>
      <c r="F4" s="185"/>
    </row>
    <row r="5" spans="1:6" ht="63.75" customHeight="1" x14ac:dyDescent="0.3">
      <c r="A5" s="105"/>
      <c r="B5" s="106"/>
      <c r="C5" s="108"/>
      <c r="D5" s="110"/>
      <c r="E5" s="111"/>
      <c r="F5" s="112"/>
    </row>
    <row r="6" spans="1:6" ht="84" customHeight="1" x14ac:dyDescent="0.3">
      <c r="A6" s="31" t="s">
        <v>2</v>
      </c>
      <c r="B6" s="31" t="s">
        <v>3</v>
      </c>
      <c r="C6" s="31" t="s">
        <v>69</v>
      </c>
      <c r="D6" s="59" t="s">
        <v>70</v>
      </c>
      <c r="E6" s="109" t="s">
        <v>188</v>
      </c>
      <c r="F6" s="141" t="s">
        <v>11</v>
      </c>
    </row>
    <row r="7" spans="1:6" s="81" customFormat="1" x14ac:dyDescent="0.3">
      <c r="A7" s="68" t="s">
        <v>54</v>
      </c>
      <c r="B7" s="75" t="s">
        <v>50</v>
      </c>
      <c r="C7" s="68">
        <v>100000</v>
      </c>
      <c r="D7" s="73">
        <v>0.2</v>
      </c>
      <c r="E7" s="74"/>
      <c r="F7" s="143">
        <f t="shared" ref="F7:F9" si="0">C7*(1-D7)</f>
        <v>80000</v>
      </c>
    </row>
    <row r="8" spans="1:6" s="81" customFormat="1" ht="50.4" customHeight="1" x14ac:dyDescent="0.3">
      <c r="A8" s="85" t="s">
        <v>66</v>
      </c>
      <c r="B8" s="40" t="s">
        <v>218</v>
      </c>
      <c r="C8" s="87">
        <v>30000</v>
      </c>
      <c r="D8" s="61">
        <v>0</v>
      </c>
      <c r="E8" s="2"/>
      <c r="F8" s="144">
        <f>C8*(1-D8)</f>
        <v>30000</v>
      </c>
    </row>
    <row r="9" spans="1:6" s="81" customFormat="1" ht="36.6" customHeight="1" x14ac:dyDescent="0.3">
      <c r="A9" s="85" t="s">
        <v>67</v>
      </c>
      <c r="B9" s="40" t="s">
        <v>68</v>
      </c>
      <c r="C9" s="87">
        <v>380000</v>
      </c>
      <c r="D9" s="61">
        <v>0</v>
      </c>
      <c r="E9" s="2"/>
      <c r="F9" s="144">
        <f t="shared" si="0"/>
        <v>380000</v>
      </c>
    </row>
    <row r="10" spans="1:6" s="4" customFormat="1" ht="15.75" customHeight="1" x14ac:dyDescent="0.25">
      <c r="A10" s="26"/>
      <c r="B10" s="9"/>
      <c r="C10" s="27"/>
      <c r="D10" s="28"/>
      <c r="E10" s="64" t="s">
        <v>203</v>
      </c>
      <c r="F10" s="65">
        <f>SUM(F8:F9)</f>
        <v>410000</v>
      </c>
    </row>
    <row r="11" spans="1:6" x14ac:dyDescent="0.3">
      <c r="A11" s="7"/>
      <c r="D11" s="3"/>
      <c r="E11" s="3"/>
    </row>
    <row r="12" spans="1:6" ht="21.75" customHeight="1" x14ac:dyDescent="0.3">
      <c r="A12" s="7"/>
      <c r="D12" s="3"/>
      <c r="E12" s="3"/>
    </row>
    <row r="13" spans="1:6" ht="24.75" customHeight="1" x14ac:dyDescent="0.3">
      <c r="A13" s="7"/>
      <c r="D13" s="3"/>
      <c r="E13" s="3"/>
    </row>
    <row r="14" spans="1:6" ht="24.75" customHeight="1" x14ac:dyDescent="0.3">
      <c r="A14" s="7"/>
      <c r="D14" s="3"/>
      <c r="E14" s="3"/>
    </row>
    <row r="15" spans="1:6" ht="24.75" customHeight="1" x14ac:dyDescent="0.3">
      <c r="A15" s="7"/>
      <c r="D15" s="3"/>
      <c r="E15" s="3"/>
    </row>
    <row r="16" spans="1:6" ht="24.75" customHeight="1" x14ac:dyDescent="0.3">
      <c r="A16" s="7"/>
      <c r="D16" s="3"/>
      <c r="E16" s="3"/>
    </row>
    <row r="17" spans="1:6" ht="24.75" customHeight="1" x14ac:dyDescent="0.3">
      <c r="A17" s="7"/>
      <c r="D17" s="3"/>
      <c r="E17" s="3"/>
    </row>
    <row r="18" spans="1:6" x14ac:dyDescent="0.3">
      <c r="A18" s="7"/>
      <c r="D18" s="3"/>
      <c r="E18" s="3"/>
    </row>
    <row r="19" spans="1:6" ht="17.399999999999999" x14ac:dyDescent="0.3">
      <c r="A19" s="88" t="s">
        <v>220</v>
      </c>
      <c r="B19" s="89"/>
      <c r="C19" s="37"/>
      <c r="D19" s="38"/>
      <c r="E19" s="38"/>
      <c r="F19" s="39"/>
    </row>
    <row r="20" spans="1:6" ht="42" x14ac:dyDescent="0.3">
      <c r="A20" s="31" t="s">
        <v>2</v>
      </c>
      <c r="B20" s="31" t="s">
        <v>3</v>
      </c>
      <c r="C20" s="31" t="s">
        <v>204</v>
      </c>
      <c r="D20" s="59" t="s">
        <v>202</v>
      </c>
      <c r="E20" s="109" t="s">
        <v>188</v>
      </c>
      <c r="F20" s="141" t="s">
        <v>11</v>
      </c>
    </row>
    <row r="21" spans="1:6" ht="35.25" customHeight="1" x14ac:dyDescent="0.3">
      <c r="A21" s="85" t="s">
        <v>241</v>
      </c>
      <c r="B21" s="40" t="s">
        <v>233</v>
      </c>
      <c r="C21" s="87">
        <v>500</v>
      </c>
      <c r="D21" s="162">
        <v>0</v>
      </c>
      <c r="E21" s="2"/>
      <c r="F21" s="144">
        <f>C21*D21</f>
        <v>0</v>
      </c>
    </row>
    <row r="22" spans="1:6" x14ac:dyDescent="0.3">
      <c r="E22" s="64" t="s">
        <v>206</v>
      </c>
      <c r="F22" s="65">
        <f>SUM(F17:F21)</f>
        <v>0</v>
      </c>
    </row>
  </sheetData>
  <mergeCells count="3">
    <mergeCell ref="A1:F1"/>
    <mergeCell ref="A2:F2"/>
    <mergeCell ref="D4:F4"/>
  </mergeCells>
  <dataValidations count="1">
    <dataValidation operator="greaterThan" allowBlank="1" errorTitle="Ugyldig verdi" promptTitle="Pris til Forsyningssenteret" prompt="Pris når HSØs Forsyningssenter kjøper varen fra leverandør" sqref="D20:D21 D6:D9" xr:uid="{3E1A9DF2-F3D4-492E-9A8A-2A2BB5C4D54D}"/>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S14"/>
  <sheetViews>
    <sheetView workbookViewId="0">
      <selection sqref="A1:F2"/>
    </sheetView>
  </sheetViews>
  <sheetFormatPr baseColWidth="10" defaultColWidth="11.44140625" defaultRowHeight="14.4" x14ac:dyDescent="0.3"/>
  <cols>
    <col min="5" max="5" width="11.44140625" customWidth="1"/>
    <col min="6" max="6" width="23.88671875" style="90" customWidth="1"/>
    <col min="7" max="7" width="11.44140625" customWidth="1"/>
  </cols>
  <sheetData>
    <row r="1" spans="1:19" s="14" customFormat="1" ht="15.75" customHeight="1" x14ac:dyDescent="0.3">
      <c r="A1" s="194" t="s">
        <v>240</v>
      </c>
      <c r="B1" s="195"/>
      <c r="C1" s="195"/>
      <c r="D1" s="195"/>
      <c r="E1" s="195"/>
      <c r="F1" s="196"/>
      <c r="G1" s="12"/>
      <c r="H1" s="12"/>
      <c r="I1" s="12"/>
      <c r="J1" s="12"/>
      <c r="K1" s="13"/>
      <c r="L1" s="13"/>
      <c r="M1" s="13"/>
      <c r="N1" s="13"/>
      <c r="O1" s="13"/>
      <c r="P1" s="13"/>
      <c r="Q1" s="13"/>
      <c r="R1" s="13"/>
      <c r="S1" s="13"/>
    </row>
    <row r="2" spans="1:19" s="14" customFormat="1" ht="36.75" customHeight="1" x14ac:dyDescent="0.3">
      <c r="A2" s="197"/>
      <c r="B2" s="198"/>
      <c r="C2" s="198"/>
      <c r="D2" s="198"/>
      <c r="E2" s="198"/>
      <c r="F2" s="199"/>
      <c r="G2" s="12"/>
      <c r="H2" s="16"/>
      <c r="I2" s="12"/>
      <c r="J2" s="12"/>
      <c r="K2" s="12"/>
      <c r="L2" s="12"/>
      <c r="M2" s="12"/>
      <c r="N2" s="12"/>
      <c r="O2" s="12"/>
      <c r="P2" s="12"/>
      <c r="Q2" s="12"/>
      <c r="R2" s="12"/>
      <c r="S2" s="12"/>
    </row>
    <row r="3" spans="1:19" s="14" customFormat="1" ht="15.6" x14ac:dyDescent="0.3">
      <c r="A3" s="157"/>
      <c r="B3" s="158"/>
      <c r="C3" s="158"/>
      <c r="D3" s="158"/>
      <c r="E3" s="158"/>
      <c r="F3" s="159"/>
      <c r="G3" s="15"/>
      <c r="H3" s="15"/>
      <c r="I3" s="15"/>
      <c r="J3" s="15"/>
      <c r="K3" s="15"/>
      <c r="L3" s="15"/>
      <c r="M3" s="15"/>
      <c r="N3" s="15"/>
      <c r="O3" s="15"/>
      <c r="P3" s="15"/>
      <c r="Q3" s="15"/>
      <c r="R3" s="15"/>
      <c r="S3" s="15"/>
    </row>
    <row r="4" spans="1:19" s="14" customFormat="1" ht="15.6" x14ac:dyDescent="0.3">
      <c r="A4" s="18" t="s">
        <v>0</v>
      </c>
      <c r="B4" s="5"/>
      <c r="C4" s="5"/>
      <c r="D4" s="5"/>
      <c r="E4" s="5"/>
      <c r="F4" s="91"/>
      <c r="G4" s="10"/>
      <c r="H4" s="10"/>
      <c r="I4" s="10"/>
      <c r="J4" s="11"/>
      <c r="K4" s="193"/>
      <c r="L4" s="193"/>
      <c r="M4" s="193"/>
      <c r="N4" s="193"/>
      <c r="O4" s="193"/>
      <c r="P4" s="193"/>
      <c r="Q4" s="193"/>
      <c r="R4" s="193"/>
      <c r="S4" s="193"/>
    </row>
    <row r="5" spans="1:19" x14ac:dyDescent="0.3">
      <c r="A5" s="19"/>
      <c r="F5" s="92"/>
    </row>
    <row r="6" spans="1:19" x14ac:dyDescent="0.3">
      <c r="A6" s="20" t="s">
        <v>20</v>
      </c>
      <c r="B6" s="17"/>
      <c r="C6" s="17"/>
      <c r="D6" s="17"/>
      <c r="E6" s="17"/>
      <c r="F6" s="93">
        <f>'1 Arbeidstøy'!U73</f>
        <v>0</v>
      </c>
      <c r="G6" s="17"/>
      <c r="H6" s="17"/>
    </row>
    <row r="7" spans="1:19" x14ac:dyDescent="0.3">
      <c r="A7" s="20" t="s">
        <v>60</v>
      </c>
      <c r="B7" s="17"/>
      <c r="C7" s="17"/>
      <c r="D7" s="17"/>
      <c r="E7" s="17"/>
      <c r="F7" s="93">
        <f>'2 Fottøy'!U20</f>
        <v>0</v>
      </c>
      <c r="G7" s="17"/>
      <c r="H7" s="17"/>
    </row>
    <row r="8" spans="1:19" x14ac:dyDescent="0.3">
      <c r="A8" s="20" t="s">
        <v>71</v>
      </c>
      <c r="B8" s="17"/>
      <c r="C8" s="17"/>
      <c r="D8" s="17"/>
      <c r="E8" s="17"/>
      <c r="F8" s="93">
        <f>'3 Sortimentsrabatt'!F10</f>
        <v>410000</v>
      </c>
      <c r="G8" s="17"/>
      <c r="H8" s="17"/>
    </row>
    <row r="9" spans="1:19" x14ac:dyDescent="0.3">
      <c r="A9" s="20" t="s">
        <v>205</v>
      </c>
      <c r="B9" s="17"/>
      <c r="C9" s="17"/>
      <c r="D9" s="17"/>
      <c r="E9" s="17"/>
      <c r="F9" s="93">
        <f>'3 Sortimentsrabatt'!F22</f>
        <v>0</v>
      </c>
      <c r="G9" s="17"/>
      <c r="H9" s="17"/>
    </row>
    <row r="10" spans="1:19" s="25" customFormat="1" ht="15" thickBot="1" x14ac:dyDescent="0.35">
      <c r="A10" s="21" t="s">
        <v>19</v>
      </c>
      <c r="B10" s="22"/>
      <c r="C10" s="23"/>
      <c r="D10" s="23"/>
      <c r="E10" s="23"/>
      <c r="F10" s="94">
        <f>SUM(F6:F9)</f>
        <v>410000</v>
      </c>
      <c r="G10" s="24"/>
      <c r="H10" s="24"/>
    </row>
    <row r="12" spans="1:19" ht="15" thickBot="1" x14ac:dyDescent="0.35"/>
    <row r="13" spans="1:19" x14ac:dyDescent="0.3">
      <c r="A13" s="32" t="s">
        <v>17</v>
      </c>
      <c r="B13" s="33"/>
      <c r="C13" s="33"/>
      <c r="D13" s="33"/>
      <c r="E13" s="33"/>
      <c r="F13" s="95"/>
    </row>
    <row r="14" spans="1:19" ht="15" thickBot="1" x14ac:dyDescent="0.35">
      <c r="A14" s="34" t="s">
        <v>18</v>
      </c>
      <c r="B14" s="35"/>
      <c r="C14" s="35"/>
      <c r="D14" s="35"/>
      <c r="E14" s="35"/>
      <c r="F14" s="96"/>
    </row>
  </sheetData>
  <mergeCells count="2">
    <mergeCell ref="K4:S4"/>
    <mergeCell ref="A1:F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73E9CCFED20C5478A5DFF8FDD416176" ma:contentTypeVersion="17" ma:contentTypeDescription="Opprett et nytt dokument." ma:contentTypeScope="" ma:versionID="baf2c1afca1378db82ef895ace75bd1e">
  <xsd:schema xmlns:xsd="http://www.w3.org/2001/XMLSchema" xmlns:xs="http://www.w3.org/2001/XMLSchema" xmlns:p="http://schemas.microsoft.com/office/2006/metadata/properties" xmlns:ns2="d8d72bcf-60d3-4dc5-b6fa-055a1c66defc" xmlns:ns3="99a85c24-2cfb-4709-a4a2-e4963680d2a4" targetNamespace="http://schemas.microsoft.com/office/2006/metadata/properties" ma:root="true" ma:fieldsID="50cb179099d501926bf6e69ab342f670" ns2:_="" ns3:_="">
    <xsd:import namespace="d8d72bcf-60d3-4dc5-b6fa-055a1c66defc"/>
    <xsd:import namespace="99a85c24-2cfb-4709-a4a2-e4963680d2a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2:MediaServiceObjectDetectorVersions" minOccurs="0"/>
                <xsd:element ref="ns2:MediaServiceSearchProperties" minOccurs="0"/>
                <xsd:element ref="ns2:Hyperkobl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d72bcf-60d3-4dc5-b6fa-055a1c66de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Bildemerkelapper" ma:readOnly="false" ma:fieldId="{5cf76f15-5ced-4ddc-b409-7134ff3c332f}" ma:taxonomyMulti="true" ma:sspId="0197d16e-cfec-4d26-be3d-951e6df7970e"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Hyperkobling" ma:index="23" nillable="true" ma:displayName="Hyperkobling" ma:format="Hyperlink" ma:internalName="Hyperkobling">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9a85c24-2cfb-4709-a4a2-e4963680d2a4"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16" nillable="true" ma:displayName="Taxonomy Catch All Column" ma:hidden="true" ma:list="{e1eb0461-47de-481b-b3aa-7d5bf93d78b7}" ma:internalName="TaxCatchAll" ma:showField="CatchAllData" ma:web="99a85c24-2cfb-4709-a4a2-e4963680d2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8d72bcf-60d3-4dc5-b6fa-055a1c66defc">
      <Terms xmlns="http://schemas.microsoft.com/office/infopath/2007/PartnerControls"/>
    </lcf76f155ced4ddcb4097134ff3c332f>
    <TaxCatchAll xmlns="99a85c24-2cfb-4709-a4a2-e4963680d2a4" xsi:nil="true"/>
    <Hyperkobling xmlns="d8d72bcf-60d3-4dc5-b6fa-055a1c66defc">
      <Url xsi:nil="true"/>
      <Description xsi:nil="true"/>
    </Hyperkobling>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4CC763-E521-4407-94B5-47B493C867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d72bcf-60d3-4dc5-b6fa-055a1c66defc"/>
    <ds:schemaRef ds:uri="99a85c24-2cfb-4709-a4a2-e4963680d2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27349F-E597-4FB2-BF9A-F4D6C29F5AA0}">
  <ds:schemaRefs>
    <ds:schemaRef ds:uri="http://schemas.microsoft.com/office/2006/metadata/properties"/>
    <ds:schemaRef ds:uri="http://schemas.microsoft.com/office/infopath/2007/PartnerControls"/>
    <ds:schemaRef ds:uri="d8d72bcf-60d3-4dc5-b6fa-055a1c66defc"/>
    <ds:schemaRef ds:uri="99a85c24-2cfb-4709-a4a2-e4963680d2a4"/>
  </ds:schemaRefs>
</ds:datastoreItem>
</file>

<file path=customXml/itemProps3.xml><?xml version="1.0" encoding="utf-8"?>
<ds:datastoreItem xmlns:ds="http://schemas.openxmlformats.org/officeDocument/2006/customXml" ds:itemID="{18B3A087-2204-41E1-AF78-07E9E31BC3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5</vt:i4>
      </vt:variant>
    </vt:vector>
  </HeadingPairs>
  <TitlesOfParts>
    <vt:vector size="5" baseType="lpstr">
      <vt:lpstr>Veiledning prisskjema</vt:lpstr>
      <vt:lpstr>1 Arbeidstøy</vt:lpstr>
      <vt:lpstr>2 Fottøy</vt:lpstr>
      <vt:lpstr>3 Sortimentsrabatt</vt:lpstr>
      <vt:lpstr>TOTALPRISER</vt:lpstr>
    </vt:vector>
  </TitlesOfParts>
  <Manager/>
  <Company>Helse Sør-Øst RHF</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Karin Nordal</dc:creator>
  <cp:keywords/>
  <dc:description/>
  <cp:lastModifiedBy>Teppen Anette Cecilie Irene</cp:lastModifiedBy>
  <cp:revision/>
  <cp:lastPrinted>2026-01-07T14:46:02Z</cp:lastPrinted>
  <dcterms:created xsi:type="dcterms:W3CDTF">2014-10-30T05:44:50Z</dcterms:created>
  <dcterms:modified xsi:type="dcterms:W3CDTF">2026-06-04T18:09:18Z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0x010100773E9CCFED20C5478A5DFF8FDD416176</vt:lpwstr>
  </property>
  <property fmtid="{D5CDD505-2E9C-101B-9397-08002B2CF9AE}" pid="3" name="MediaServiceImageTags">
    <vt:lpwstr/>
  </property>
</Properties>
</file>